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480" yWindow="255" windowWidth="23955" windowHeight="10620" firstSheet="5" activeTab="6"/>
  </bookViews>
  <sheets>
    <sheet name="01.03.22 (ТПОМС УКР)" sheetId="12" state="hidden" r:id="rId1"/>
    <sheet name="2022 (без ПЭТ-КТ)" sheetId="11" state="hidden" r:id="rId2"/>
    <sheet name="2022 (без ПЭТ-КТ)_7.10-02.11.22" sheetId="17" state="hidden" r:id="rId3"/>
    <sheet name="2022" sheetId="7" state="hidden" r:id="rId4"/>
    <sheet name="2024" sheetId="10" state="hidden" r:id="rId5"/>
    <sheet name="Пр 1.8.1_сравн ТП23 с ФН24" sheetId="22" r:id="rId6"/>
    <sheet name="Пр1.8_сравн ФН 23 и ФН24 " sheetId="13" r:id="rId7"/>
  </sheets>
  <definedNames>
    <definedName name="_xlnm.Print_Titles" localSheetId="0">'01.03.22 (ТПОМС УКР)'!$A:$B</definedName>
    <definedName name="_xlnm.Print_Titles" localSheetId="3">'2022'!$A:$B</definedName>
    <definedName name="_xlnm.Print_Titles" localSheetId="1">'2022 (без ПЭТ-КТ)'!$A:$B</definedName>
    <definedName name="_xlnm.Print_Titles" localSheetId="2">'2022 (без ПЭТ-КТ)_7.10-02.11.22'!$A:$B</definedName>
    <definedName name="_xlnm.Print_Area" localSheetId="0">'01.03.22 (ТПОМС УКР)'!$A$1:$I$49</definedName>
    <definedName name="_xlnm.Print_Area" localSheetId="3">'2022'!$A$1:$AA$57</definedName>
    <definedName name="_xlnm.Print_Area" localSheetId="1">'2022 (без ПЭТ-КТ)'!$A$1:$BG$57</definedName>
    <definedName name="_xlnm.Print_Area" localSheetId="2">'2022 (без ПЭТ-КТ)_7.10-02.11.22'!$A$1:$BG$57</definedName>
    <definedName name="_xlnm.Print_Area" localSheetId="5">'Пр 1.8.1_сравн ТП23 с ФН24'!$A$1:$BI$90</definedName>
    <definedName name="_xlnm.Print_Area" localSheetId="6">'Пр1.8_сравн ФН 23 и ФН24 '!$A$1:$BI$84</definedName>
  </definedNames>
  <calcPr calcId="152511"/>
</workbook>
</file>

<file path=xl/calcChain.xml><?xml version="1.0" encoding="utf-8"?>
<calcChain xmlns="http://schemas.openxmlformats.org/spreadsheetml/2006/main">
  <c r="AD40" i="13" l="1"/>
  <c r="AD37" i="13"/>
  <c r="AI2" i="22"/>
  <c r="AI80" i="22" s="1"/>
  <c r="AI2" i="13"/>
  <c r="AI81" i="22"/>
  <c r="AF25" i="13" l="1"/>
  <c r="AF25" i="22"/>
  <c r="AH65" i="13" l="1"/>
  <c r="AH64" i="13"/>
  <c r="AH63" i="13"/>
  <c r="AH62" i="13"/>
  <c r="AH56" i="13"/>
  <c r="AH55" i="13"/>
  <c r="AH53" i="13"/>
  <c r="AH52" i="13"/>
  <c r="AH51" i="13"/>
  <c r="AH50" i="13"/>
  <c r="AH49" i="13"/>
  <c r="AH83" i="22"/>
  <c r="AH82" i="22"/>
  <c r="AH79" i="22"/>
  <c r="AH71" i="22"/>
  <c r="AH70" i="22"/>
  <c r="AH69" i="22"/>
  <c r="AH68" i="22"/>
  <c r="AH62" i="22"/>
  <c r="AH61" i="22"/>
  <c r="AH58" i="22"/>
  <c r="AH57" i="22"/>
  <c r="AH56" i="22"/>
  <c r="AH55" i="22"/>
  <c r="AH49" i="22"/>
  <c r="J79" i="13"/>
  <c r="AH81" i="22"/>
  <c r="J81" i="22"/>
  <c r="AI78" i="22"/>
  <c r="AB59" i="22"/>
  <c r="AC59" i="22"/>
  <c r="E53" i="22"/>
  <c r="AH80" i="22" l="1"/>
  <c r="AG65" i="13"/>
  <c r="AG64" i="13"/>
  <c r="AG63" i="13"/>
  <c r="AG62" i="13"/>
  <c r="AG56" i="13"/>
  <c r="AG55" i="13"/>
  <c r="AG53" i="13"/>
  <c r="AG52" i="13"/>
  <c r="AG51" i="13"/>
  <c r="AG50" i="13"/>
  <c r="AG49" i="13"/>
  <c r="AG40" i="13"/>
  <c r="AG39" i="13"/>
  <c r="AG38" i="13"/>
  <c r="AG34" i="13"/>
  <c r="AG33" i="13"/>
  <c r="AG32" i="13"/>
  <c r="AG31" i="13"/>
  <c r="AG58" i="22"/>
  <c r="AG40" i="22" s="1"/>
  <c r="AG57" i="22"/>
  <c r="AG56" i="22"/>
  <c r="AG38" i="22" s="1"/>
  <c r="AG55" i="22"/>
  <c r="AG71" i="22"/>
  <c r="AG70" i="22"/>
  <c r="AG69" i="22"/>
  <c r="AG68" i="22"/>
  <c r="AG65" i="22"/>
  <c r="AG64" i="22"/>
  <c r="AG62" i="22"/>
  <c r="AG61" i="22"/>
  <c r="AC37" i="22"/>
  <c r="AI37" i="13"/>
  <c r="AC37" i="13"/>
  <c r="AC57" i="13"/>
  <c r="AB57" i="13"/>
  <c r="AC61" i="13"/>
  <c r="AI40" i="13"/>
  <c r="AH40" i="13"/>
  <c r="AF40" i="13"/>
  <c r="AE40" i="13"/>
  <c r="AE39" i="13"/>
  <c r="AD39" i="13"/>
  <c r="AI38" i="13"/>
  <c r="AH38" i="13"/>
  <c r="AF38" i="13"/>
  <c r="AE38" i="13"/>
  <c r="AD38" i="13"/>
  <c r="AC40" i="13"/>
  <c r="AC39" i="13"/>
  <c r="AC38" i="13"/>
  <c r="AC41" i="22"/>
  <c r="AE40" i="22"/>
  <c r="AE39" i="22"/>
  <c r="AC39" i="22"/>
  <c r="AE38" i="22"/>
  <c r="AC21" i="22"/>
  <c r="AC35" i="22"/>
  <c r="E21" i="22"/>
  <c r="AC38" i="22"/>
  <c r="AI84" i="22" l="1"/>
  <c r="AH84" i="22" s="1"/>
  <c r="J53" i="22"/>
  <c r="F53" i="22"/>
  <c r="BG52" i="22"/>
  <c r="BA52" i="22"/>
  <c r="E52" i="22"/>
  <c r="AY52" i="22" s="1"/>
  <c r="E40" i="22"/>
  <c r="AX50" i="22"/>
  <c r="AY50" i="22"/>
  <c r="AZ50" i="22"/>
  <c r="BA50" i="22"/>
  <c r="BB50" i="22"/>
  <c r="BC50" i="22"/>
  <c r="BD50" i="22"/>
  <c r="BE50" i="22"/>
  <c r="BF50" i="22"/>
  <c r="BG50" i="22"/>
  <c r="BH50" i="22"/>
  <c r="BI50" i="22"/>
  <c r="AX51" i="22"/>
  <c r="AY51" i="22"/>
  <c r="AZ51" i="22"/>
  <c r="BA51" i="22"/>
  <c r="BB51" i="22"/>
  <c r="BC51" i="22"/>
  <c r="BD51" i="22"/>
  <c r="BE51" i="22"/>
  <c r="BF51" i="22"/>
  <c r="BG51" i="22"/>
  <c r="BH51" i="22"/>
  <c r="BI51" i="22"/>
  <c r="BE69" i="22"/>
  <c r="BG69" i="22"/>
  <c r="BH69" i="22"/>
  <c r="AZ52" i="22" l="1"/>
  <c r="BF52" i="22"/>
  <c r="BH52" i="22"/>
  <c r="BC52" i="22"/>
  <c r="BE52" i="22"/>
  <c r="AX52" i="22"/>
  <c r="BB52" i="22"/>
  <c r="J90" i="22"/>
  <c r="I79" i="22"/>
  <c r="AB30" i="22"/>
  <c r="BI77" i="22"/>
  <c r="BI79" i="22"/>
  <c r="BH35" i="22"/>
  <c r="BG35" i="22"/>
  <c r="BE35" i="22"/>
  <c r="AY35" i="22"/>
  <c r="BG34" i="22"/>
  <c r="BE34" i="22"/>
  <c r="BA34" i="22"/>
  <c r="AY34" i="22"/>
  <c r="BG33" i="22"/>
  <c r="BE33" i="22"/>
  <c r="BA33" i="22"/>
  <c r="AY33" i="22"/>
  <c r="BG32" i="22"/>
  <c r="BE32" i="22"/>
  <c r="BA32" i="22"/>
  <c r="AY32" i="22"/>
  <c r="AB80" i="22"/>
  <c r="AX80" i="22" s="1"/>
  <c r="BD79" i="22"/>
  <c r="I77" i="22"/>
  <c r="AB79" i="22"/>
  <c r="AX79" i="22" s="1"/>
  <c r="I81" i="22"/>
  <c r="BI52" i="22" l="1"/>
  <c r="BD52" i="22"/>
  <c r="BH79" i="22"/>
  <c r="AX30" i="22"/>
  <c r="AY30" i="22"/>
  <c r="AZ30" i="22"/>
  <c r="BA30" i="22"/>
  <c r="BB30" i="22"/>
  <c r="BC30" i="22"/>
  <c r="BD30" i="22"/>
  <c r="BE30" i="22"/>
  <c r="BF30" i="22"/>
  <c r="BG30" i="22"/>
  <c r="BH30" i="22"/>
  <c r="BI30" i="22"/>
  <c r="E63" i="22"/>
  <c r="BG38" i="22"/>
  <c r="I20" i="22"/>
  <c r="F19" i="22"/>
  <c r="M19" i="22" s="1"/>
  <c r="R19" i="22" s="1"/>
  <c r="BE17" i="22"/>
  <c r="BG17" i="22"/>
  <c r="BE18" i="22"/>
  <c r="AB84" i="22"/>
  <c r="AX84" i="22" s="1"/>
  <c r="BD83" i="22"/>
  <c r="AQ83" i="22"/>
  <c r="AB83" i="22"/>
  <c r="AX83" i="22" s="1"/>
  <c r="R83" i="22"/>
  <c r="AA83" i="22" s="1"/>
  <c r="Q83" i="22"/>
  <c r="AB82" i="22"/>
  <c r="AL81" i="22"/>
  <c r="AQ81" i="22" s="1"/>
  <c r="AB81" i="22"/>
  <c r="AX81" i="22" s="1"/>
  <c r="M81" i="22"/>
  <c r="R81" i="22" s="1"/>
  <c r="AJ78" i="22"/>
  <c r="AJ84" i="22" s="1"/>
  <c r="AB78" i="22"/>
  <c r="AX78" i="22" s="1"/>
  <c r="K78" i="22"/>
  <c r="K84" i="22" s="1"/>
  <c r="BD77" i="22"/>
  <c r="AQ77" i="22"/>
  <c r="AB77" i="22"/>
  <c r="R77" i="22"/>
  <c r="AJ76" i="22"/>
  <c r="AB76" i="22"/>
  <c r="AX76" i="22" s="1"/>
  <c r="K76" i="22"/>
  <c r="AB74" i="22"/>
  <c r="AB73" i="22"/>
  <c r="AB72" i="22"/>
  <c r="AE71" i="22"/>
  <c r="AC71" i="22"/>
  <c r="AB71" i="22"/>
  <c r="AX71" i="22" s="1"/>
  <c r="G71" i="22"/>
  <c r="H71" i="22" s="1"/>
  <c r="E71" i="22"/>
  <c r="BG70" i="22"/>
  <c r="BE70" i="22"/>
  <c r="BA70" i="22"/>
  <c r="AY70" i="22"/>
  <c r="AF70" i="22"/>
  <c r="BB70" i="22" s="1"/>
  <c r="AB70" i="22"/>
  <c r="AX70" i="22" s="1"/>
  <c r="H70" i="22"/>
  <c r="F70" i="22"/>
  <c r="BA69" i="22"/>
  <c r="AY69" i="22"/>
  <c r="AF69" i="22"/>
  <c r="AB69" i="22"/>
  <c r="AD69" i="22" s="1"/>
  <c r="BF69" i="22" s="1"/>
  <c r="H69" i="22"/>
  <c r="I69" i="22" s="1"/>
  <c r="F69" i="22"/>
  <c r="BG68" i="22"/>
  <c r="BE68" i="22"/>
  <c r="BA68" i="22"/>
  <c r="AY68" i="22"/>
  <c r="AF68" i="22"/>
  <c r="AB68" i="22"/>
  <c r="AD68" i="22" s="1"/>
  <c r="H68" i="22"/>
  <c r="I68" i="22" s="1"/>
  <c r="F68" i="22"/>
  <c r="AC67" i="22"/>
  <c r="AB67" i="22"/>
  <c r="AX67" i="22" s="1"/>
  <c r="G67" i="22"/>
  <c r="E67" i="22"/>
  <c r="BG65" i="22"/>
  <c r="BE65" i="22"/>
  <c r="BA65" i="22"/>
  <c r="AY65" i="22"/>
  <c r="AF65" i="22"/>
  <c r="BB65" i="22" s="1"/>
  <c r="AB65" i="22"/>
  <c r="AX65" i="22" s="1"/>
  <c r="Q65" i="22"/>
  <c r="P65" i="22" s="1"/>
  <c r="O65" i="22"/>
  <c r="BG64" i="22"/>
  <c r="BE64" i="22"/>
  <c r="BA64" i="22"/>
  <c r="AY64" i="22"/>
  <c r="AM64" i="22"/>
  <c r="AR64" i="22" s="1"/>
  <c r="AF64" i="22"/>
  <c r="AB64" i="22"/>
  <c r="AD64" i="22" s="1"/>
  <c r="N64" i="22"/>
  <c r="O64" i="22" s="1"/>
  <c r="T64" i="22" s="1"/>
  <c r="M64" i="22"/>
  <c r="R64" i="22" s="1"/>
  <c r="AC63" i="22"/>
  <c r="BE63" i="22" s="1"/>
  <c r="AB63" i="22"/>
  <c r="AX63" i="22" s="1"/>
  <c r="BG62" i="22"/>
  <c r="BE62" i="22"/>
  <c r="BA62" i="22"/>
  <c r="AY62" i="22"/>
  <c r="AM62" i="22"/>
  <c r="AR62" i="22" s="1"/>
  <c r="AF62" i="22"/>
  <c r="BB62" i="22" s="1"/>
  <c r="AB62" i="22"/>
  <c r="AX62" i="22" s="1"/>
  <c r="N62" i="22"/>
  <c r="O62" i="22" s="1"/>
  <c r="T62" i="22" s="1"/>
  <c r="M62" i="22"/>
  <c r="R62" i="22" s="1"/>
  <c r="BG61" i="22"/>
  <c r="BE61" i="22"/>
  <c r="BA61" i="22"/>
  <c r="AY61" i="22"/>
  <c r="AM61" i="22"/>
  <c r="AR61" i="22" s="1"/>
  <c r="AF61" i="22"/>
  <c r="AB61" i="22"/>
  <c r="AD61" i="22" s="1"/>
  <c r="N61" i="22"/>
  <c r="O61" i="22" s="1"/>
  <c r="H61" i="22"/>
  <c r="J61" i="22" s="1"/>
  <c r="F61" i="22"/>
  <c r="F63" i="22" s="1"/>
  <c r="BG58" i="22"/>
  <c r="BE58" i="22"/>
  <c r="BA58" i="22"/>
  <c r="AY58" i="22"/>
  <c r="AF58" i="22"/>
  <c r="AB58" i="22"/>
  <c r="AX58" i="22" s="1"/>
  <c r="BG57" i="22"/>
  <c r="BE57" i="22"/>
  <c r="BA57" i="22"/>
  <c r="AY57" i="22"/>
  <c r="AG39" i="22"/>
  <c r="AF57" i="22"/>
  <c r="AB57" i="22"/>
  <c r="AX57" i="22" s="1"/>
  <c r="BG56" i="22"/>
  <c r="BE56" i="22"/>
  <c r="BA56" i="22"/>
  <c r="AY56" i="22"/>
  <c r="AF56" i="22"/>
  <c r="AB56" i="22"/>
  <c r="AX56" i="22" s="1"/>
  <c r="BG55" i="22"/>
  <c r="BE55" i="22"/>
  <c r="BA55" i="22"/>
  <c r="AY55" i="22"/>
  <c r="AF55" i="22"/>
  <c r="AB55" i="22"/>
  <c r="AX55" i="22" s="1"/>
  <c r="BG49" i="22"/>
  <c r="BE49" i="22"/>
  <c r="BA49" i="22"/>
  <c r="AY49" i="22"/>
  <c r="AG49" i="22"/>
  <c r="AF49" i="22"/>
  <c r="BB49" i="22" s="1"/>
  <c r="AB49" i="22"/>
  <c r="AX49" i="22" s="1"/>
  <c r="AN47" i="22"/>
  <c r="AQ47" i="22" s="1"/>
  <c r="AG47" i="22"/>
  <c r="AB47" i="22"/>
  <c r="AX47" i="22" s="1"/>
  <c r="O47" i="22"/>
  <c r="N47" i="22" s="1"/>
  <c r="Q47" i="22" s="1"/>
  <c r="AN46" i="22"/>
  <c r="AM46" i="22" s="1"/>
  <c r="AP46" i="22" s="1"/>
  <c r="AG46" i="22"/>
  <c r="AB46" i="22"/>
  <c r="AX46" i="22" s="1"/>
  <c r="O46" i="22"/>
  <c r="AM45" i="22"/>
  <c r="AG45" i="22"/>
  <c r="AB45" i="22"/>
  <c r="AP45" i="22" s="1"/>
  <c r="Q45" i="22"/>
  <c r="N45" i="22"/>
  <c r="AG44" i="22"/>
  <c r="AB44" i="22"/>
  <c r="AX44" i="22" s="1"/>
  <c r="AG43" i="22"/>
  <c r="AB43" i="22"/>
  <c r="AX43" i="22" s="1"/>
  <c r="AG42" i="22"/>
  <c r="AB42" i="22"/>
  <c r="AX42" i="22" s="1"/>
  <c r="AB41" i="22"/>
  <c r="AX41" i="22" s="1"/>
  <c r="E41" i="22"/>
  <c r="BG40" i="22"/>
  <c r="BA40" i="22"/>
  <c r="AC40" i="22"/>
  <c r="AB40" i="22"/>
  <c r="AX40" i="22" s="1"/>
  <c r="BG39" i="22"/>
  <c r="BA39" i="22"/>
  <c r="AK39" i="22"/>
  <c r="AK37" i="22" s="1"/>
  <c r="AR39" i="22"/>
  <c r="AB39" i="22"/>
  <c r="S39" i="22"/>
  <c r="O39" i="22"/>
  <c r="O44" i="22" s="1"/>
  <c r="L39" i="22"/>
  <c r="L37" i="22" s="1"/>
  <c r="M37" i="22" s="1"/>
  <c r="P39" i="22"/>
  <c r="BA38" i="22"/>
  <c r="AB38" i="22"/>
  <c r="AX38" i="22" s="1"/>
  <c r="N38" i="22"/>
  <c r="H38" i="22"/>
  <c r="I38" i="22" s="1"/>
  <c r="F38" i="22"/>
  <c r="BE37" i="22"/>
  <c r="AM37" i="22"/>
  <c r="AB37" i="22"/>
  <c r="AX37" i="22" s="1"/>
  <c r="N37" i="22"/>
  <c r="O37" i="22" s="1"/>
  <c r="O42" i="22" s="1"/>
  <c r="N42" i="22" s="1"/>
  <c r="F37" i="22"/>
  <c r="AB35" i="22"/>
  <c r="AX35" i="22" s="1"/>
  <c r="AG34" i="22"/>
  <c r="AF34" i="22"/>
  <c r="AB34" i="22"/>
  <c r="AG33" i="22"/>
  <c r="AF33" i="22"/>
  <c r="AB33" i="22"/>
  <c r="AG32" i="22"/>
  <c r="AF32" i="22"/>
  <c r="AB32" i="22"/>
  <c r="BG31" i="22"/>
  <c r="BE31" i="22"/>
  <c r="BA31" i="22"/>
  <c r="AY31" i="22"/>
  <c r="AG31" i="22"/>
  <c r="AF31" i="22"/>
  <c r="AH31" i="22" s="1"/>
  <c r="AB31" i="22"/>
  <c r="AX31" i="22" s="1"/>
  <c r="H31" i="22"/>
  <c r="I31" i="22" s="1"/>
  <c r="F31" i="22"/>
  <c r="BG29" i="22"/>
  <c r="BE29" i="22"/>
  <c r="BA29" i="22"/>
  <c r="AY29" i="22"/>
  <c r="AG29" i="22"/>
  <c r="AF29" i="22"/>
  <c r="AH29" i="22" s="1"/>
  <c r="AB29" i="22"/>
  <c r="AX29" i="22" s="1"/>
  <c r="BG28" i="22"/>
  <c r="BE28" i="22"/>
  <c r="BA28" i="22"/>
  <c r="AY28" i="22"/>
  <c r="AM28" i="22"/>
  <c r="AG28" i="22"/>
  <c r="AF28" i="22"/>
  <c r="AB28" i="22"/>
  <c r="AD28" i="22" s="1"/>
  <c r="N28" i="22"/>
  <c r="S28" i="22" s="1"/>
  <c r="M28" i="22"/>
  <c r="R28" i="22" s="1"/>
  <c r="BG27" i="22"/>
  <c r="BE27" i="22"/>
  <c r="BA27" i="22"/>
  <c r="AY27" i="22"/>
  <c r="AX27" i="22"/>
  <c r="AM27" i="22"/>
  <c r="AG27" i="22"/>
  <c r="AF27" i="22"/>
  <c r="AB27" i="22"/>
  <c r="AD27" i="22" s="1"/>
  <c r="BF27" i="22" s="1"/>
  <c r="N27" i="22"/>
  <c r="S27" i="22" s="1"/>
  <c r="M27" i="22"/>
  <c r="R27" i="22" s="1"/>
  <c r="BG26" i="22"/>
  <c r="BE26" i="22"/>
  <c r="BA26" i="22"/>
  <c r="AY26" i="22"/>
  <c r="AM26" i="22"/>
  <c r="AG26" i="22"/>
  <c r="AF26" i="22"/>
  <c r="AB26" i="22"/>
  <c r="AD26" i="22" s="1"/>
  <c r="N26" i="22"/>
  <c r="O26" i="22" s="1"/>
  <c r="T26" i="22" s="1"/>
  <c r="M26" i="22"/>
  <c r="R26" i="22" s="1"/>
  <c r="BG25" i="22"/>
  <c r="BE25" i="22"/>
  <c r="BB25" i="22"/>
  <c r="BA25" i="22"/>
  <c r="AY25" i="22"/>
  <c r="AM25" i="22"/>
  <c r="AH25" i="22"/>
  <c r="BH25" i="22" s="1"/>
  <c r="AG25" i="22"/>
  <c r="AB25" i="22"/>
  <c r="AD25" i="22" s="1"/>
  <c r="N25" i="22"/>
  <c r="S25" i="22" s="1"/>
  <c r="M25" i="22"/>
  <c r="R25" i="22" s="1"/>
  <c r="BG24" i="22"/>
  <c r="BE24" i="22"/>
  <c r="BA24" i="22"/>
  <c r="AY24" i="22"/>
  <c r="AM24" i="22"/>
  <c r="AR24" i="22" s="1"/>
  <c r="AG24" i="22"/>
  <c r="AF24" i="22"/>
  <c r="AH24" i="22" s="1"/>
  <c r="AB24" i="22"/>
  <c r="N24" i="22"/>
  <c r="O24" i="22" s="1"/>
  <c r="T24" i="22" s="1"/>
  <c r="M24" i="22"/>
  <c r="R24" i="22" s="1"/>
  <c r="BG23" i="22"/>
  <c r="BE23" i="22"/>
  <c r="BA23" i="22"/>
  <c r="AY23" i="22"/>
  <c r="AM23" i="22"/>
  <c r="AR23" i="22" s="1"/>
  <c r="AG23" i="22"/>
  <c r="AF23" i="22"/>
  <c r="AH23" i="22" s="1"/>
  <c r="AB23" i="22"/>
  <c r="N23" i="22"/>
  <c r="O23" i="22" s="1"/>
  <c r="T23" i="22" s="1"/>
  <c r="M23" i="22"/>
  <c r="R23" i="22" s="1"/>
  <c r="BG22" i="22"/>
  <c r="BE22" i="22"/>
  <c r="BA22" i="22"/>
  <c r="AY22" i="22"/>
  <c r="AM22" i="22"/>
  <c r="AR22" i="22" s="1"/>
  <c r="AG22" i="22"/>
  <c r="AF22" i="22"/>
  <c r="AH22" i="22" s="1"/>
  <c r="AB22" i="22"/>
  <c r="N22" i="22"/>
  <c r="O22" i="22" s="1"/>
  <c r="F21" i="22"/>
  <c r="AK21" i="22"/>
  <c r="AJ21" i="22"/>
  <c r="BE21" i="22"/>
  <c r="AB21" i="22"/>
  <c r="AX21" i="22" s="1"/>
  <c r="L21" i="22"/>
  <c r="K21" i="22"/>
  <c r="N21" i="22"/>
  <c r="BG20" i="22"/>
  <c r="BE20" i="22"/>
  <c r="BA20" i="22"/>
  <c r="AY20" i="22"/>
  <c r="AM20" i="22"/>
  <c r="AR20" i="22" s="1"/>
  <c r="AG20" i="22"/>
  <c r="AF20" i="22"/>
  <c r="BB20" i="22" s="1"/>
  <c r="AB20" i="22"/>
  <c r="AX20" i="22" s="1"/>
  <c r="N20" i="22"/>
  <c r="S20" i="22" s="1"/>
  <c r="F20" i="22"/>
  <c r="BG19" i="22"/>
  <c r="BE19" i="22"/>
  <c r="BA19" i="22"/>
  <c r="AY19" i="22"/>
  <c r="AM19" i="22"/>
  <c r="AR19" i="22" s="1"/>
  <c r="AG19" i="22"/>
  <c r="AF19" i="22"/>
  <c r="AH19" i="22" s="1"/>
  <c r="AB19" i="22"/>
  <c r="AD19" i="22" s="1"/>
  <c r="AI19" i="22" s="1"/>
  <c r="N19" i="22"/>
  <c r="O19" i="22" s="1"/>
  <c r="H19" i="22"/>
  <c r="I19" i="22" s="1"/>
  <c r="AI18" i="22"/>
  <c r="AH18" i="22"/>
  <c r="AG18" i="22"/>
  <c r="AB18" i="22"/>
  <c r="J18" i="22"/>
  <c r="BB17" i="22"/>
  <c r="BA17" i="22"/>
  <c r="AY17" i="22"/>
  <c r="AM17" i="22"/>
  <c r="AG17" i="22"/>
  <c r="AF17" i="22"/>
  <c r="AH17" i="22" s="1"/>
  <c r="AB17" i="22"/>
  <c r="AX17" i="22" s="1"/>
  <c r="Q17" i="22"/>
  <c r="N17" i="22"/>
  <c r="S17" i="22" s="1"/>
  <c r="H17" i="22"/>
  <c r="I17" i="22" s="1"/>
  <c r="F17" i="22"/>
  <c r="J17" i="22" s="1"/>
  <c r="W17" i="22" s="1"/>
  <c r="BG16" i="22"/>
  <c r="BE16" i="22"/>
  <c r="BA16" i="22"/>
  <c r="AY16" i="22"/>
  <c r="AM16" i="22"/>
  <c r="AG16" i="22"/>
  <c r="AF16" i="22"/>
  <c r="AB16" i="22"/>
  <c r="AD16" i="22" s="1"/>
  <c r="BF16" i="22" s="1"/>
  <c r="N16" i="22"/>
  <c r="O16" i="22" s="1"/>
  <c r="H16" i="22"/>
  <c r="I16" i="22" s="1"/>
  <c r="F16" i="22"/>
  <c r="BG15" i="22"/>
  <c r="BE15" i="22"/>
  <c r="BA15" i="22"/>
  <c r="AY15" i="22"/>
  <c r="AM15" i="22"/>
  <c r="AG15" i="22"/>
  <c r="AF15" i="22"/>
  <c r="AB15" i="22"/>
  <c r="AD15" i="22" s="1"/>
  <c r="N15" i="22"/>
  <c r="O15" i="22" s="1"/>
  <c r="H15" i="22"/>
  <c r="I15" i="22" s="1"/>
  <c r="F15" i="22"/>
  <c r="BG14" i="22"/>
  <c r="BE14" i="22"/>
  <c r="BA14" i="22"/>
  <c r="AY14" i="22"/>
  <c r="AM14" i="22"/>
  <c r="AG14" i="22"/>
  <c r="AF14" i="22"/>
  <c r="BB14" i="22" s="1"/>
  <c r="AB14" i="22"/>
  <c r="AD14" i="22" s="1"/>
  <c r="BF14" i="22" s="1"/>
  <c r="N14" i="22"/>
  <c r="O14" i="22" s="1"/>
  <c r="H14" i="22"/>
  <c r="I14" i="22" s="1"/>
  <c r="F14" i="22"/>
  <c r="J14" i="22" s="1"/>
  <c r="AC13" i="22"/>
  <c r="AY13" i="22" s="1"/>
  <c r="AB13" i="22"/>
  <c r="N13" i="22"/>
  <c r="F13" i="22"/>
  <c r="AJ11" i="22"/>
  <c r="AB11" i="22"/>
  <c r="AX11" i="22" s="1"/>
  <c r="N11" i="22"/>
  <c r="K11" i="22"/>
  <c r="BG8" i="22"/>
  <c r="BE8" i="22"/>
  <c r="BA8" i="22"/>
  <c r="AY8" i="22"/>
  <c r="AX8" i="22"/>
  <c r="AM8" i="22"/>
  <c r="AR8" i="22" s="1"/>
  <c r="AG8" i="22"/>
  <c r="AF8" i="22"/>
  <c r="AH8" i="22" s="1"/>
  <c r="AD8" i="22"/>
  <c r="N8" i="22"/>
  <c r="S8" i="22" s="1"/>
  <c r="H8" i="22"/>
  <c r="I8" i="22" s="1"/>
  <c r="F8" i="22"/>
  <c r="AH3" i="22"/>
  <c r="J3" i="22"/>
  <c r="I3" i="22"/>
  <c r="BG2" i="22"/>
  <c r="BF2" i="22"/>
  <c r="BB2" i="22"/>
  <c r="BA2" i="22"/>
  <c r="AZ2" i="22"/>
  <c r="AY2" i="22"/>
  <c r="AH2" i="22"/>
  <c r="BC2" i="22" s="1"/>
  <c r="AB2" i="22"/>
  <c r="BE2" i="22" s="1"/>
  <c r="J2" i="22"/>
  <c r="I2" i="22"/>
  <c r="AD59" i="13"/>
  <c r="AI59" i="13" s="1"/>
  <c r="AF59" i="13"/>
  <c r="AH59" i="13" s="1"/>
  <c r="AG59" i="13"/>
  <c r="AX59" i="13"/>
  <c r="AY59" i="13"/>
  <c r="BA59" i="13"/>
  <c r="BB59" i="13"/>
  <c r="BE59" i="13"/>
  <c r="BG59" i="13"/>
  <c r="AB59" i="13"/>
  <c r="BI53" i="13"/>
  <c r="BH53" i="13"/>
  <c r="BG53" i="13"/>
  <c r="BF53" i="13"/>
  <c r="BE53" i="13"/>
  <c r="BD53" i="13"/>
  <c r="BC53" i="13"/>
  <c r="BB53" i="13"/>
  <c r="BA53" i="13"/>
  <c r="AZ53" i="13"/>
  <c r="AY53" i="13"/>
  <c r="AX53" i="13"/>
  <c r="BG52" i="13"/>
  <c r="BF52" i="13"/>
  <c r="BE52" i="13"/>
  <c r="BA52" i="13"/>
  <c r="AZ52" i="13"/>
  <c r="AY52" i="13"/>
  <c r="AX52" i="13"/>
  <c r="BI51" i="13"/>
  <c r="BH51" i="13"/>
  <c r="BG51" i="13"/>
  <c r="BF51" i="13"/>
  <c r="BE51" i="13"/>
  <c r="BD51" i="13"/>
  <c r="BC51" i="13"/>
  <c r="BB51" i="13"/>
  <c r="BA51" i="13"/>
  <c r="AZ51" i="13"/>
  <c r="AY51" i="13"/>
  <c r="AX51" i="13"/>
  <c r="BI50" i="13"/>
  <c r="BH50" i="13"/>
  <c r="BG50" i="13"/>
  <c r="BF50" i="13"/>
  <c r="BE50" i="13"/>
  <c r="BD50" i="13"/>
  <c r="BC50" i="13"/>
  <c r="BB50" i="13"/>
  <c r="BA50" i="13"/>
  <c r="AZ50" i="13"/>
  <c r="AY50" i="13"/>
  <c r="AX50" i="13"/>
  <c r="BG49" i="13"/>
  <c r="BE49" i="13"/>
  <c r="BA49" i="13"/>
  <c r="AY49" i="13"/>
  <c r="AX49" i="13"/>
  <c r="AH13" i="13"/>
  <c r="AI11" i="13"/>
  <c r="AI14" i="13"/>
  <c r="BE40" i="13"/>
  <c r="BF40" i="13"/>
  <c r="BG40" i="13"/>
  <c r="AX40" i="13"/>
  <c r="AY40" i="13"/>
  <c r="AZ40" i="13"/>
  <c r="BA40" i="13"/>
  <c r="AI61" i="13"/>
  <c r="AI62" i="13"/>
  <c r="AI3" i="13"/>
  <c r="AH3" i="13"/>
  <c r="AH2" i="13"/>
  <c r="AH77" i="13"/>
  <c r="AH78" i="13"/>
  <c r="AH58" i="13"/>
  <c r="AG58" i="13"/>
  <c r="AG37" i="13"/>
  <c r="AH34" i="13"/>
  <c r="AH33" i="13"/>
  <c r="AH32" i="13"/>
  <c r="AH31" i="13"/>
  <c r="AG29" i="13"/>
  <c r="AH28" i="13"/>
  <c r="AG28" i="13"/>
  <c r="AH27" i="13"/>
  <c r="AG27" i="13"/>
  <c r="AH26" i="13"/>
  <c r="AG26" i="13"/>
  <c r="AH25" i="13"/>
  <c r="AG25" i="13"/>
  <c r="AH24" i="13"/>
  <c r="AG24" i="13"/>
  <c r="AH23" i="13"/>
  <c r="AG23" i="13"/>
  <c r="AH22" i="13"/>
  <c r="AG22" i="13"/>
  <c r="AH20" i="13"/>
  <c r="AG20" i="13"/>
  <c r="AH19" i="13"/>
  <c r="AG19" i="13"/>
  <c r="AH18" i="13"/>
  <c r="AG18" i="13"/>
  <c r="AH17" i="13"/>
  <c r="AG17" i="13"/>
  <c r="AH16" i="13"/>
  <c r="AG16" i="13"/>
  <c r="AH15" i="13"/>
  <c r="AG15" i="13"/>
  <c r="AH14" i="13"/>
  <c r="AG14" i="13"/>
  <c r="AG13" i="13"/>
  <c r="AH8" i="13"/>
  <c r="AG8" i="13"/>
  <c r="AO45" i="22" l="1"/>
  <c r="BB56" i="22"/>
  <c r="AF38" i="22"/>
  <c r="AF40" i="22"/>
  <c r="BB40" i="22" s="1"/>
  <c r="BB57" i="22"/>
  <c r="AF39" i="22"/>
  <c r="AO39" i="22" s="1"/>
  <c r="AW39" i="22" s="1"/>
  <c r="AG37" i="22"/>
  <c r="AE37" i="22" s="1"/>
  <c r="J15" i="22"/>
  <c r="M15" i="22" s="1"/>
  <c r="R15" i="22" s="1"/>
  <c r="I13" i="22"/>
  <c r="AH33" i="22"/>
  <c r="BB33" i="22"/>
  <c r="AD34" i="22"/>
  <c r="AX34" i="22"/>
  <c r="BC83" i="22"/>
  <c r="BB22" i="22"/>
  <c r="AH34" i="22"/>
  <c r="BB34" i="22"/>
  <c r="AD33" i="22"/>
  <c r="AX33" i="22"/>
  <c r="AD32" i="22"/>
  <c r="AX32" i="22"/>
  <c r="AH32" i="22"/>
  <c r="BB32" i="22"/>
  <c r="AX77" i="22"/>
  <c r="AH77" i="22"/>
  <c r="BH77" i="22" s="1"/>
  <c r="BC25" i="22"/>
  <c r="AX25" i="22"/>
  <c r="S26" i="22"/>
  <c r="AN14" i="22"/>
  <c r="AS14" i="22" s="1"/>
  <c r="J16" i="22"/>
  <c r="M16" i="22" s="1"/>
  <c r="R16" i="22" s="1"/>
  <c r="AA16" i="22" s="1"/>
  <c r="AX45" i="22"/>
  <c r="AD49" i="22"/>
  <c r="AZ49" i="22" s="1"/>
  <c r="AD55" i="22"/>
  <c r="AD56" i="22"/>
  <c r="BC69" i="22"/>
  <c r="AX14" i="22"/>
  <c r="J8" i="22"/>
  <c r="R47" i="22"/>
  <c r="AH20" i="22"/>
  <c r="AN24" i="22"/>
  <c r="AX64" i="22"/>
  <c r="AD65" i="22"/>
  <c r="AN17" i="22"/>
  <c r="J31" i="22"/>
  <c r="AY37" i="22"/>
  <c r="AM47" i="22"/>
  <c r="AP47" i="22" s="1"/>
  <c r="AD71" i="22"/>
  <c r="AP83" i="22"/>
  <c r="J68" i="22"/>
  <c r="AX69" i="22"/>
  <c r="AM13" i="22"/>
  <c r="AR13" i="22" s="1"/>
  <c r="AD57" i="22"/>
  <c r="BB8" i="22"/>
  <c r="AM11" i="22"/>
  <c r="AG13" i="22"/>
  <c r="V17" i="22"/>
  <c r="AI32" i="22"/>
  <c r="S37" i="22"/>
  <c r="S22" i="22"/>
  <c r="AG67" i="22"/>
  <c r="AX2" i="22"/>
  <c r="BH2" i="22"/>
  <c r="AI8" i="22"/>
  <c r="BI8" i="22" s="1"/>
  <c r="T15" i="22"/>
  <c r="AN28" i="22"/>
  <c r="BB61" i="22"/>
  <c r="AY63" i="22"/>
  <c r="AR17" i="22"/>
  <c r="AX16" i="22"/>
  <c r="AN26" i="22"/>
  <c r="AS26" i="22" s="1"/>
  <c r="AX26" i="22"/>
  <c r="AQ46" i="22"/>
  <c r="J70" i="22"/>
  <c r="BF15" i="22"/>
  <c r="AX28" i="22"/>
  <c r="T14" i="22"/>
  <c r="T16" i="22"/>
  <c r="AM21" i="22"/>
  <c r="F41" i="22"/>
  <c r="AY39" i="22"/>
  <c r="AD62" i="22"/>
  <c r="BF62" i="22" s="1"/>
  <c r="AH65" i="22"/>
  <c r="BB69" i="22"/>
  <c r="I71" i="22"/>
  <c r="BH31" i="22"/>
  <c r="AI3" i="22"/>
  <c r="AN15" i="22"/>
  <c r="S16" i="22"/>
  <c r="AN25" i="22"/>
  <c r="AS25" i="22" s="1"/>
  <c r="AN27" i="22"/>
  <c r="AS27" i="22" s="1"/>
  <c r="O28" i="22"/>
  <c r="T28" i="22" s="1"/>
  <c r="BB38" i="22"/>
  <c r="AY67" i="22"/>
  <c r="BB68" i="22"/>
  <c r="AD70" i="22"/>
  <c r="AZ70" i="22" s="1"/>
  <c r="F71" i="22"/>
  <c r="J71" i="22" s="1"/>
  <c r="BE39" i="22"/>
  <c r="BF61" i="22"/>
  <c r="AZ61" i="22"/>
  <c r="AI61" i="22"/>
  <c r="O8" i="22"/>
  <c r="T8" i="22" s="1"/>
  <c r="S15" i="22"/>
  <c r="AD29" i="22"/>
  <c r="AI29" i="22" s="1"/>
  <c r="AI56" i="22"/>
  <c r="AI38" i="22" s="1"/>
  <c r="AD58" i="22"/>
  <c r="AP77" i="22"/>
  <c r="AN37" i="22"/>
  <c r="AN42" i="22" s="1"/>
  <c r="AM42" i="22" s="1"/>
  <c r="AX61" i="22"/>
  <c r="AN20" i="22"/>
  <c r="BB24" i="22"/>
  <c r="N41" i="22"/>
  <c r="AN16" i="22"/>
  <c r="AP17" i="22"/>
  <c r="AO17" i="22" s="1"/>
  <c r="AN23" i="22"/>
  <c r="AD31" i="22"/>
  <c r="AZ31" i="22" s="1"/>
  <c r="AX15" i="22"/>
  <c r="AX19" i="22"/>
  <c r="AD20" i="22"/>
  <c r="BF20" i="22" s="1"/>
  <c r="AD17" i="22"/>
  <c r="AI17" i="22" s="1"/>
  <c r="BD17" i="22" s="1"/>
  <c r="S23" i="22"/>
  <c r="BB23" i="22"/>
  <c r="J38" i="22"/>
  <c r="M38" i="22" s="1"/>
  <c r="R38" i="22" s="1"/>
  <c r="BB39" i="22"/>
  <c r="S64" i="22"/>
  <c r="BH17" i="22"/>
  <c r="S24" i="22"/>
  <c r="AY21" i="22"/>
  <c r="O27" i="22"/>
  <c r="T27" i="22" s="1"/>
  <c r="O20" i="22"/>
  <c r="T20" i="22" s="1"/>
  <c r="T19" i="22"/>
  <c r="M17" i="22"/>
  <c r="O17" i="22"/>
  <c r="T17" i="22" s="1"/>
  <c r="P17" i="22"/>
  <c r="X17" i="22" s="1"/>
  <c r="BH8" i="22"/>
  <c r="BC8" i="22"/>
  <c r="AA28" i="22"/>
  <c r="Q28" i="22"/>
  <c r="W28" i="22"/>
  <c r="M8" i="22"/>
  <c r="AA15" i="22"/>
  <c r="Q15" i="22"/>
  <c r="W15" i="22"/>
  <c r="W19" i="22"/>
  <c r="AA19" i="22"/>
  <c r="Q19" i="22"/>
  <c r="T22" i="22"/>
  <c r="AX13" i="22"/>
  <c r="AX22" i="22"/>
  <c r="AD22" i="22"/>
  <c r="AS28" i="22"/>
  <c r="W62" i="22"/>
  <c r="AA62" i="22"/>
  <c r="Q62" i="22"/>
  <c r="BI2" i="22"/>
  <c r="BF8" i="22"/>
  <c r="BC22" i="22"/>
  <c r="BH22" i="22"/>
  <c r="AI26" i="22"/>
  <c r="AZ26" i="22"/>
  <c r="AS15" i="22"/>
  <c r="BB16" i="22"/>
  <c r="AH16" i="22"/>
  <c r="AX23" i="22"/>
  <c r="AD23" i="22"/>
  <c r="BB26" i="22"/>
  <c r="AH26" i="22"/>
  <c r="BF26" i="22"/>
  <c r="Q39" i="22"/>
  <c r="X39" i="22"/>
  <c r="U39" i="22"/>
  <c r="BD19" i="22"/>
  <c r="AL19" i="22"/>
  <c r="AQ19" i="22" s="1"/>
  <c r="AA24" i="22"/>
  <c r="Q24" i="22"/>
  <c r="W24" i="22"/>
  <c r="AA27" i="22"/>
  <c r="Q27" i="22"/>
  <c r="W27" i="22"/>
  <c r="BB28" i="22"/>
  <c r="AH28" i="22"/>
  <c r="AN8" i="22"/>
  <c r="AS8" i="22" s="1"/>
  <c r="AI15" i="22"/>
  <c r="AZ15" i="22"/>
  <c r="AI16" i="22"/>
  <c r="AZ16" i="22"/>
  <c r="AA25" i="22"/>
  <c r="Q25" i="22"/>
  <c r="W25" i="22"/>
  <c r="AZ8" i="22"/>
  <c r="AZ19" i="22"/>
  <c r="BF19" i="22"/>
  <c r="BC23" i="22"/>
  <c r="BH23" i="22"/>
  <c r="AX24" i="22"/>
  <c r="AD24" i="22"/>
  <c r="AS24" i="22" s="1"/>
  <c r="AI27" i="22"/>
  <c r="AZ27" i="22"/>
  <c r="N44" i="22"/>
  <c r="Q44" i="22" s="1"/>
  <c r="R44" i="22"/>
  <c r="AI64" i="22"/>
  <c r="AZ64" i="22"/>
  <c r="BF64" i="22"/>
  <c r="AI25" i="22"/>
  <c r="AZ25" i="22"/>
  <c r="AI14" i="22"/>
  <c r="AZ14" i="22"/>
  <c r="BC17" i="22"/>
  <c r="BI19" i="22"/>
  <c r="BB15" i="22"/>
  <c r="AH15" i="22"/>
  <c r="BF25" i="22"/>
  <c r="S13" i="22"/>
  <c r="O13" i="22"/>
  <c r="T13" i="22" s="1"/>
  <c r="AS16" i="22"/>
  <c r="BH19" i="22"/>
  <c r="BC19" i="22"/>
  <c r="AN22" i="22"/>
  <c r="BC24" i="22"/>
  <c r="BH24" i="22"/>
  <c r="AA26" i="22"/>
  <c r="Q26" i="22"/>
  <c r="W26" i="22"/>
  <c r="BB27" i="22"/>
  <c r="AH27" i="22"/>
  <c r="AY40" i="22"/>
  <c r="BE40" i="22"/>
  <c r="AA23" i="22"/>
  <c r="Q23" i="22"/>
  <c r="W23" i="22"/>
  <c r="AZ28" i="22"/>
  <c r="BF28" i="22"/>
  <c r="AI28" i="22"/>
  <c r="BB19" i="22"/>
  <c r="AI20" i="22"/>
  <c r="AZ20" i="22"/>
  <c r="BE38" i="22"/>
  <c r="AM38" i="22"/>
  <c r="AY38" i="22"/>
  <c r="BD56" i="22"/>
  <c r="BI56" i="22"/>
  <c r="BB64" i="22"/>
  <c r="AH64" i="22"/>
  <c r="AZ68" i="22"/>
  <c r="BF68" i="22"/>
  <c r="AI68" i="22"/>
  <c r="AD67" i="22"/>
  <c r="J69" i="22"/>
  <c r="J67" i="22" s="1"/>
  <c r="F67" i="22"/>
  <c r="AA81" i="22"/>
  <c r="Q81" i="22"/>
  <c r="BE13" i="22"/>
  <c r="M14" i="22"/>
  <c r="R14" i="22" s="1"/>
  <c r="AR15" i="22"/>
  <c r="AR16" i="22"/>
  <c r="AR25" i="22"/>
  <c r="AR26" i="22"/>
  <c r="AR27" i="22"/>
  <c r="AR28" i="22"/>
  <c r="BC29" i="22"/>
  <c r="BH29" i="22"/>
  <c r="R37" i="22"/>
  <c r="AA38" i="22"/>
  <c r="Q38" i="22"/>
  <c r="W38" i="22"/>
  <c r="BF55" i="22"/>
  <c r="AI58" i="22"/>
  <c r="AI40" i="22" s="1"/>
  <c r="BH68" i="22"/>
  <c r="BC68" i="22"/>
  <c r="AH14" i="22"/>
  <c r="S19" i="22"/>
  <c r="AN19" i="22"/>
  <c r="AS19" i="22" s="1"/>
  <c r="O25" i="22"/>
  <c r="T25" i="22" s="1"/>
  <c r="BC31" i="22"/>
  <c r="S38" i="22"/>
  <c r="O38" i="22"/>
  <c r="O41" i="22" s="1"/>
  <c r="T39" i="22"/>
  <c r="R39" i="22"/>
  <c r="BC55" i="22"/>
  <c r="BH55" i="22"/>
  <c r="Q64" i="22"/>
  <c r="W64" i="22"/>
  <c r="T37" i="22"/>
  <c r="M61" i="22"/>
  <c r="J63" i="22"/>
  <c r="AZ69" i="22"/>
  <c r="AI69" i="22"/>
  <c r="BI69" i="22" s="1"/>
  <c r="Q77" i="22"/>
  <c r="AA77" i="22"/>
  <c r="AP81" i="22"/>
  <c r="O63" i="22"/>
  <c r="T63" i="22" s="1"/>
  <c r="T61" i="22"/>
  <c r="AZ71" i="22"/>
  <c r="AD13" i="22"/>
  <c r="AT39" i="22"/>
  <c r="AP39" i="22"/>
  <c r="R46" i="22"/>
  <c r="N46" i="22"/>
  <c r="Q46" i="22" s="1"/>
  <c r="BG71" i="22"/>
  <c r="AF71" i="22"/>
  <c r="BB71" i="22" s="1"/>
  <c r="AN39" i="22"/>
  <c r="AX39" i="22"/>
  <c r="P45" i="22"/>
  <c r="BC58" i="22"/>
  <c r="AZ65" i="22"/>
  <c r="BF65" i="22"/>
  <c r="AI65" i="22"/>
  <c r="BA71" i="22"/>
  <c r="BB31" i="22"/>
  <c r="AR37" i="22"/>
  <c r="BF56" i="22"/>
  <c r="AH39" i="22"/>
  <c r="BB58" i="22"/>
  <c r="AM63" i="22"/>
  <c r="AR63" i="22" s="1"/>
  <c r="BB29" i="22"/>
  <c r="BB55" i="22"/>
  <c r="I61" i="22"/>
  <c r="BC61" i="22" s="1"/>
  <c r="S61" i="22"/>
  <c r="AN61" i="22"/>
  <c r="BC62" i="22"/>
  <c r="S62" i="22"/>
  <c r="AN62" i="22"/>
  <c r="AS62" i="22" s="1"/>
  <c r="I70" i="22"/>
  <c r="I67" i="22" s="1"/>
  <c r="BF70" i="22"/>
  <c r="H67" i="22"/>
  <c r="AX68" i="22"/>
  <c r="BE71" i="22"/>
  <c r="N63" i="22"/>
  <c r="S63" i="22" s="1"/>
  <c r="AN64" i="22"/>
  <c r="AS64" i="22" s="1"/>
  <c r="AY71" i="22"/>
  <c r="BD59" i="13"/>
  <c r="BI59" i="13"/>
  <c r="BC59" i="13"/>
  <c r="BH59" i="13"/>
  <c r="AZ59" i="13"/>
  <c r="BF59" i="13"/>
  <c r="BI31" i="13"/>
  <c r="BH31" i="13"/>
  <c r="BG31" i="13"/>
  <c r="BF31" i="13"/>
  <c r="BE31" i="13"/>
  <c r="BG64" i="13"/>
  <c r="BE64" i="13"/>
  <c r="BG62" i="13"/>
  <c r="BE62" i="13"/>
  <c r="AC35" i="13"/>
  <c r="AB35" i="13"/>
  <c r="E57" i="13"/>
  <c r="AC65" i="13"/>
  <c r="BE65" i="13" s="1"/>
  <c r="AC41" i="13"/>
  <c r="AB40" i="13"/>
  <c r="AF53" i="13"/>
  <c r="AB53" i="13"/>
  <c r="AD53" i="13" s="1"/>
  <c r="AF51" i="13"/>
  <c r="AF52" i="13"/>
  <c r="AB51" i="13"/>
  <c r="AD51" i="13" s="1"/>
  <c r="AB52" i="13"/>
  <c r="AD52" i="13" s="1"/>
  <c r="AB50" i="13"/>
  <c r="AD50" i="13" s="1"/>
  <c r="AF50" i="13"/>
  <c r="AF49" i="13"/>
  <c r="AB49" i="13"/>
  <c r="AD49" i="13" s="1"/>
  <c r="AC21" i="13"/>
  <c r="AF32" i="13"/>
  <c r="AF33" i="13"/>
  <c r="AF34" i="13"/>
  <c r="AB32" i="13"/>
  <c r="AD32" i="13" s="1"/>
  <c r="AB33" i="13"/>
  <c r="AD33" i="13" s="1"/>
  <c r="AB34" i="13"/>
  <c r="AD34" i="13" s="1"/>
  <c r="BE29" i="13"/>
  <c r="BG29" i="13"/>
  <c r="AY29" i="13"/>
  <c r="BA29" i="13"/>
  <c r="AF29" i="13"/>
  <c r="AB29" i="13"/>
  <c r="AD29" i="13" s="1"/>
  <c r="AB2" i="13"/>
  <c r="AC13" i="13"/>
  <c r="F13" i="13"/>
  <c r="AG47" i="13"/>
  <c r="AG46" i="13"/>
  <c r="AG45" i="13"/>
  <c r="AG44" i="13"/>
  <c r="AG43" i="13"/>
  <c r="AG42" i="13"/>
  <c r="AB79" i="13"/>
  <c r="AB78" i="13"/>
  <c r="AB77" i="13"/>
  <c r="AB76" i="13"/>
  <c r="AB75" i="13"/>
  <c r="AB73" i="13"/>
  <c r="AB72" i="13"/>
  <c r="AB71" i="13"/>
  <c r="AB70" i="13"/>
  <c r="AB68" i="13"/>
  <c r="AB67" i="13"/>
  <c r="AB66" i="13"/>
  <c r="AB65" i="13"/>
  <c r="AX65" i="13" s="1"/>
  <c r="AB64" i="13"/>
  <c r="AX64" i="13" s="1"/>
  <c r="AB63" i="13"/>
  <c r="AX63" i="13" s="1"/>
  <c r="AB62" i="13"/>
  <c r="AB61" i="13"/>
  <c r="AX61" i="13" s="1"/>
  <c r="AB58" i="13"/>
  <c r="AB56" i="13"/>
  <c r="AB55" i="13"/>
  <c r="AB47" i="13"/>
  <c r="AB46" i="13"/>
  <c r="AB45" i="13"/>
  <c r="AB44" i="13"/>
  <c r="AB43" i="13"/>
  <c r="AB42" i="13"/>
  <c r="AB41" i="13"/>
  <c r="AB39" i="13"/>
  <c r="AB38" i="13"/>
  <c r="AB37" i="13"/>
  <c r="AB31" i="13"/>
  <c r="AB28" i="13"/>
  <c r="AB27" i="13"/>
  <c r="AB26" i="13"/>
  <c r="AB25" i="13"/>
  <c r="AB24" i="13"/>
  <c r="AB23" i="13"/>
  <c r="AB22" i="13"/>
  <c r="AB21" i="13"/>
  <c r="AB20" i="13"/>
  <c r="AB19" i="13"/>
  <c r="AB18" i="13"/>
  <c r="AB17" i="13"/>
  <c r="AB16" i="13"/>
  <c r="AB15" i="13"/>
  <c r="AD15" i="13" s="1"/>
  <c r="AB14" i="13"/>
  <c r="AB13" i="13"/>
  <c r="AB11" i="13"/>
  <c r="BA64" i="13"/>
  <c r="AY64" i="13"/>
  <c r="BA63" i="13"/>
  <c r="AY63" i="13"/>
  <c r="BA62" i="13"/>
  <c r="AY62" i="13"/>
  <c r="AX62" i="13"/>
  <c r="G65" i="13"/>
  <c r="H65" i="13" s="1"/>
  <c r="E65" i="13"/>
  <c r="F65" i="13" s="1"/>
  <c r="H64" i="13"/>
  <c r="I64" i="13" s="1"/>
  <c r="F64" i="13"/>
  <c r="H63" i="13"/>
  <c r="I63" i="13" s="1"/>
  <c r="F63" i="13"/>
  <c r="H62" i="13"/>
  <c r="F62" i="13"/>
  <c r="G61" i="13"/>
  <c r="E61" i="13"/>
  <c r="H58" i="13"/>
  <c r="I58" i="13" s="1"/>
  <c r="F58" i="13"/>
  <c r="H56" i="13"/>
  <c r="I56" i="13" s="1"/>
  <c r="F56" i="13"/>
  <c r="H55" i="13"/>
  <c r="I55" i="13" s="1"/>
  <c r="F55" i="13"/>
  <c r="E41" i="13"/>
  <c r="H39" i="13"/>
  <c r="I39" i="13" s="1"/>
  <c r="F39" i="13"/>
  <c r="H38" i="13"/>
  <c r="I38" i="13" s="1"/>
  <c r="F38" i="13"/>
  <c r="H37" i="13"/>
  <c r="I37" i="13" s="1"/>
  <c r="F37" i="13"/>
  <c r="H31" i="13"/>
  <c r="I31" i="13" s="1"/>
  <c r="F31" i="13"/>
  <c r="H28" i="13"/>
  <c r="I28" i="13" s="1"/>
  <c r="F28" i="13"/>
  <c r="H27" i="13"/>
  <c r="I27" i="13" s="1"/>
  <c r="F27" i="13"/>
  <c r="H26" i="13"/>
  <c r="I26" i="13" s="1"/>
  <c r="F26" i="13"/>
  <c r="I25" i="13"/>
  <c r="F25" i="13"/>
  <c r="J25" i="13" s="1"/>
  <c r="H24" i="13"/>
  <c r="F24" i="13"/>
  <c r="H23" i="13"/>
  <c r="I23" i="13" s="1"/>
  <c r="F23" i="13"/>
  <c r="H22" i="13"/>
  <c r="F22" i="13"/>
  <c r="E21" i="13"/>
  <c r="H20" i="13"/>
  <c r="I20" i="13" s="1"/>
  <c r="F20" i="13"/>
  <c r="H19" i="13"/>
  <c r="F19" i="13"/>
  <c r="J18" i="13"/>
  <c r="H17" i="13"/>
  <c r="F17" i="13"/>
  <c r="H16" i="13"/>
  <c r="I16" i="13" s="1"/>
  <c r="F16" i="13"/>
  <c r="H15" i="13"/>
  <c r="F15" i="13"/>
  <c r="H14" i="13"/>
  <c r="I14" i="13" s="1"/>
  <c r="F14" i="13"/>
  <c r="H8" i="13"/>
  <c r="I8" i="13" s="1"/>
  <c r="F8" i="13"/>
  <c r="J3" i="13"/>
  <c r="I3" i="13"/>
  <c r="J2" i="13"/>
  <c r="I2" i="13"/>
  <c r="AZ58" i="22" l="1"/>
  <c r="AD40" i="22"/>
  <c r="BH56" i="22"/>
  <c r="AH38" i="22"/>
  <c r="BH49" i="22"/>
  <c r="AH37" i="22"/>
  <c r="AZ57" i="22"/>
  <c r="AD39" i="22"/>
  <c r="AS39" i="22" s="1"/>
  <c r="BH58" i="22"/>
  <c r="AH40" i="22"/>
  <c r="AI55" i="22"/>
  <c r="AD59" i="22"/>
  <c r="AZ55" i="22"/>
  <c r="AZ56" i="22"/>
  <c r="AD38" i="22"/>
  <c r="AG76" i="22"/>
  <c r="AI62" i="22"/>
  <c r="AI63" i="22" s="1"/>
  <c r="AF39" i="13"/>
  <c r="BB52" i="13"/>
  <c r="BB49" i="13"/>
  <c r="AZ49" i="13"/>
  <c r="BF49" i="13"/>
  <c r="AD37" i="22"/>
  <c r="AI49" i="22"/>
  <c r="AI37" i="22" s="1"/>
  <c r="BF49" i="22"/>
  <c r="AZ29" i="22"/>
  <c r="BF29" i="22"/>
  <c r="AH29" i="13"/>
  <c r="BC29" i="13" s="1"/>
  <c r="BB40" i="13"/>
  <c r="W16" i="22"/>
  <c r="Q16" i="22"/>
  <c r="AI57" i="22"/>
  <c r="AI39" i="22" s="1"/>
  <c r="AL39" i="22" s="1"/>
  <c r="AI31" i="22"/>
  <c r="BF57" i="22"/>
  <c r="BC56" i="22"/>
  <c r="J13" i="22"/>
  <c r="M13" i="22" s="1"/>
  <c r="R13" i="22" s="1"/>
  <c r="Q13" i="22" s="1"/>
  <c r="BH34" i="22"/>
  <c r="BC34" i="22"/>
  <c r="AL17" i="22"/>
  <c r="BI17" i="22"/>
  <c r="BD32" i="22"/>
  <c r="BI32" i="22"/>
  <c r="BH32" i="22"/>
  <c r="BC32" i="22"/>
  <c r="AV17" i="22"/>
  <c r="BF32" i="22"/>
  <c r="AZ32" i="22"/>
  <c r="AI34" i="22"/>
  <c r="BF34" i="22"/>
  <c r="AZ34" i="22"/>
  <c r="AI33" i="22"/>
  <c r="AZ33" i="22"/>
  <c r="BF33" i="22"/>
  <c r="BC33" i="22"/>
  <c r="BH33" i="22"/>
  <c r="BI61" i="22"/>
  <c r="AS20" i="22"/>
  <c r="J41" i="22"/>
  <c r="M39" i="22"/>
  <c r="M41" i="22" s="1"/>
  <c r="AS37" i="22"/>
  <c r="AL61" i="22"/>
  <c r="AQ61" i="22" s="1"/>
  <c r="AU17" i="22"/>
  <c r="AN13" i="22"/>
  <c r="AS13" i="22" s="1"/>
  <c r="BD61" i="22"/>
  <c r="S41" i="22"/>
  <c r="AZ62" i="22"/>
  <c r="AZ17" i="22"/>
  <c r="BF17" i="22"/>
  <c r="S21" i="22"/>
  <c r="BD2" i="22"/>
  <c r="AS23" i="22"/>
  <c r="BF71" i="22"/>
  <c r="BF58" i="22"/>
  <c r="BH65" i="22"/>
  <c r="BC65" i="22"/>
  <c r="BD8" i="22"/>
  <c r="AL8" i="22"/>
  <c r="AQ8" i="22" s="1"/>
  <c r="AS17" i="22"/>
  <c r="BD69" i="22"/>
  <c r="AI70" i="22"/>
  <c r="AD63" i="22"/>
  <c r="BC49" i="22"/>
  <c r="AR21" i="22"/>
  <c r="BF31" i="22"/>
  <c r="AD35" i="22"/>
  <c r="AW17" i="22"/>
  <c r="AT17" i="22"/>
  <c r="U17" i="22"/>
  <c r="I76" i="22"/>
  <c r="I78" i="22" s="1"/>
  <c r="BH70" i="22"/>
  <c r="BC70" i="22"/>
  <c r="AN44" i="22"/>
  <c r="AQ39" i="22"/>
  <c r="BC27" i="22"/>
  <c r="BH27" i="22"/>
  <c r="AS22" i="22"/>
  <c r="AN21" i="22"/>
  <c r="BD64" i="22"/>
  <c r="AL64" i="22"/>
  <c r="AQ64" i="22" s="1"/>
  <c r="BI64" i="22"/>
  <c r="T21" i="22"/>
  <c r="Z15" i="22"/>
  <c r="P15" i="22"/>
  <c r="V15" i="22"/>
  <c r="BD58" i="22"/>
  <c r="BI58" i="22"/>
  <c r="R42" i="22"/>
  <c r="Q42" i="22" s="1"/>
  <c r="P42" i="22" s="1"/>
  <c r="AA37" i="22"/>
  <c r="W37" i="22"/>
  <c r="Q37" i="22"/>
  <c r="R41" i="22"/>
  <c r="AA41" i="22" s="1"/>
  <c r="BD31" i="22"/>
  <c r="BI31" i="22"/>
  <c r="AH67" i="22"/>
  <c r="BC67" i="22" s="1"/>
  <c r="Z23" i="22"/>
  <c r="P23" i="22"/>
  <c r="V23" i="22"/>
  <c r="BD16" i="22"/>
  <c r="AL16" i="22"/>
  <c r="AQ16" i="22" s="1"/>
  <c r="BI16" i="22"/>
  <c r="BC16" i="22"/>
  <c r="BH16" i="22"/>
  <c r="AI22" i="22"/>
  <c r="AZ22" i="22"/>
  <c r="AD21" i="22"/>
  <c r="BF22" i="22"/>
  <c r="O21" i="22"/>
  <c r="BC64" i="22"/>
  <c r="BH64" i="22"/>
  <c r="Z27" i="22"/>
  <c r="P27" i="22"/>
  <c r="V27" i="22"/>
  <c r="BI39" i="22"/>
  <c r="BI28" i="22"/>
  <c r="BD28" i="22"/>
  <c r="AL28" i="22"/>
  <c r="AQ28" i="22" s="1"/>
  <c r="BC40" i="22"/>
  <c r="BH40" i="22"/>
  <c r="BD14" i="22"/>
  <c r="AL14" i="22"/>
  <c r="AQ14" i="22" s="1"/>
  <c r="BI14" i="22"/>
  <c r="AI13" i="22"/>
  <c r="AI11" i="22" s="1"/>
  <c r="Z39" i="22"/>
  <c r="V39" i="22"/>
  <c r="BH20" i="22"/>
  <c r="Z38" i="22"/>
  <c r="V38" i="22"/>
  <c r="P38" i="22"/>
  <c r="R8" i="22"/>
  <c r="J21" i="22"/>
  <c r="M22" i="22"/>
  <c r="BH39" i="22"/>
  <c r="BC39" i="22"/>
  <c r="BH57" i="22"/>
  <c r="BC57" i="22"/>
  <c r="AU39" i="22"/>
  <c r="BH61" i="22"/>
  <c r="AA39" i="22"/>
  <c r="W39" i="22"/>
  <c r="AY41" i="22"/>
  <c r="BE41" i="22"/>
  <c r="Z26" i="22"/>
  <c r="P26" i="22"/>
  <c r="V26" i="22"/>
  <c r="BC15" i="22"/>
  <c r="BH15" i="22"/>
  <c r="BD15" i="22"/>
  <c r="AL15" i="22"/>
  <c r="AQ15" i="22" s="1"/>
  <c r="BI15" i="22"/>
  <c r="V62" i="22"/>
  <c r="Z62" i="22"/>
  <c r="P62" i="22"/>
  <c r="BC20" i="22"/>
  <c r="BD20" i="22"/>
  <c r="BI20" i="22"/>
  <c r="Z16" i="22"/>
  <c r="P16" i="22"/>
  <c r="V16" i="22"/>
  <c r="BD25" i="22"/>
  <c r="AL25" i="22"/>
  <c r="AQ25" i="22" s="1"/>
  <c r="BI25" i="22"/>
  <c r="BD27" i="22"/>
  <c r="AL27" i="22"/>
  <c r="AQ27" i="22" s="1"/>
  <c r="BI27" i="22"/>
  <c r="Z24" i="22"/>
  <c r="P24" i="22"/>
  <c r="V24" i="22"/>
  <c r="BC26" i="22"/>
  <c r="BH26" i="22"/>
  <c r="BD29" i="22"/>
  <c r="BI29" i="22"/>
  <c r="BF37" i="22"/>
  <c r="AZ37" i="22"/>
  <c r="AZ13" i="22"/>
  <c r="BF13" i="22"/>
  <c r="M63" i="22"/>
  <c r="R61" i="22"/>
  <c r="P64" i="22"/>
  <c r="V64" i="22"/>
  <c r="BC38" i="22"/>
  <c r="BH38" i="22"/>
  <c r="BC14" i="22"/>
  <c r="BH14" i="22"/>
  <c r="AH13" i="22"/>
  <c r="AZ67" i="22"/>
  <c r="AR38" i="22"/>
  <c r="AR41" i="22" s="1"/>
  <c r="AN38" i="22"/>
  <c r="AM41" i="22"/>
  <c r="AI24" i="22"/>
  <c r="AZ24" i="22"/>
  <c r="BF24" i="22"/>
  <c r="Z25" i="22"/>
  <c r="P25" i="22"/>
  <c r="V25" i="22"/>
  <c r="BH62" i="22"/>
  <c r="BD26" i="22"/>
  <c r="AL26" i="22"/>
  <c r="AQ26" i="22" s="1"/>
  <c r="BI26" i="22"/>
  <c r="Z28" i="22"/>
  <c r="P28" i="22"/>
  <c r="V28" i="22"/>
  <c r="BD65" i="22"/>
  <c r="BI65" i="22"/>
  <c r="V19" i="22"/>
  <c r="Z19" i="22"/>
  <c r="P19" i="22"/>
  <c r="AN63" i="22"/>
  <c r="AS63" i="22" s="1"/>
  <c r="AS61" i="22"/>
  <c r="BD49" i="22"/>
  <c r="BI49" i="22"/>
  <c r="AI71" i="22"/>
  <c r="O43" i="22"/>
  <c r="T38" i="22"/>
  <c r="T41" i="22" s="1"/>
  <c r="AA14" i="22"/>
  <c r="Q14" i="22"/>
  <c r="W14" i="22"/>
  <c r="BI68" i="22"/>
  <c r="BD68" i="22"/>
  <c r="BF38" i="22"/>
  <c r="AZ38" i="22"/>
  <c r="BF40" i="22"/>
  <c r="AZ40" i="22"/>
  <c r="BH28" i="22"/>
  <c r="BC28" i="22"/>
  <c r="AP19" i="22"/>
  <c r="AV19" i="22"/>
  <c r="AI23" i="22"/>
  <c r="AZ23" i="22"/>
  <c r="BF23" i="22"/>
  <c r="AG61" i="13"/>
  <c r="AG70" i="13" s="1"/>
  <c r="F57" i="13"/>
  <c r="AE37" i="13"/>
  <c r="AF37" i="13" s="1"/>
  <c r="J8" i="13"/>
  <c r="J62" i="13"/>
  <c r="AD13" i="13"/>
  <c r="J17" i="13"/>
  <c r="J63" i="13"/>
  <c r="BH29" i="13"/>
  <c r="J39" i="13"/>
  <c r="J64" i="13"/>
  <c r="AI50" i="13"/>
  <c r="J31" i="13"/>
  <c r="J65" i="13"/>
  <c r="BB29" i="13"/>
  <c r="AI53" i="13"/>
  <c r="AI51" i="13"/>
  <c r="AI52" i="13"/>
  <c r="J27" i="13"/>
  <c r="AI49" i="13"/>
  <c r="AZ29" i="13"/>
  <c r="BF29" i="13"/>
  <c r="J37" i="13"/>
  <c r="AX29" i="13"/>
  <c r="AI34" i="13"/>
  <c r="AI32" i="13"/>
  <c r="AI33" i="13"/>
  <c r="J26" i="13"/>
  <c r="J24" i="13"/>
  <c r="AI29" i="13"/>
  <c r="J22" i="13"/>
  <c r="J28" i="13"/>
  <c r="J14" i="13"/>
  <c r="J58" i="13"/>
  <c r="F21" i="13"/>
  <c r="J15" i="13"/>
  <c r="J19" i="13"/>
  <c r="J55" i="13"/>
  <c r="J16" i="13"/>
  <c r="J20" i="13"/>
  <c r="J38" i="13"/>
  <c r="H61" i="13"/>
  <c r="I65" i="13"/>
  <c r="I24" i="13"/>
  <c r="F41" i="13"/>
  <c r="J56" i="13"/>
  <c r="I62" i="13"/>
  <c r="F61" i="13"/>
  <c r="I15" i="13"/>
  <c r="I13" i="13" s="1"/>
  <c r="I17" i="13"/>
  <c r="I22" i="13"/>
  <c r="J23" i="13"/>
  <c r="I19" i="13"/>
  <c r="BD63" i="22" l="1"/>
  <c r="BI63" i="22"/>
  <c r="BD39" i="22"/>
  <c r="AD41" i="22"/>
  <c r="AZ39" i="22"/>
  <c r="BF39" i="22"/>
  <c r="BD55" i="22"/>
  <c r="AI59" i="22"/>
  <c r="BI55" i="22"/>
  <c r="BD62" i="22"/>
  <c r="AL62" i="22"/>
  <c r="AQ62" i="22" s="1"/>
  <c r="BI62" i="22"/>
  <c r="AH39" i="13"/>
  <c r="BH52" i="13"/>
  <c r="BC52" i="13"/>
  <c r="AI39" i="13"/>
  <c r="BI52" i="13"/>
  <c r="BD52" i="13"/>
  <c r="AV39" i="22"/>
  <c r="BH49" i="13"/>
  <c r="BC49" i="13"/>
  <c r="AH37" i="13"/>
  <c r="BI49" i="13"/>
  <c r="BD49" i="13"/>
  <c r="BG37" i="22"/>
  <c r="BA37" i="22"/>
  <c r="AF37" i="22"/>
  <c r="BB37" i="22" s="1"/>
  <c r="BD40" i="13"/>
  <c r="BI40" i="13"/>
  <c r="BH40" i="13"/>
  <c r="BC40" i="13"/>
  <c r="V13" i="22"/>
  <c r="Z13" i="22"/>
  <c r="P13" i="22"/>
  <c r="X13" i="22" s="1"/>
  <c r="W13" i="22"/>
  <c r="AA13" i="22"/>
  <c r="J76" i="22"/>
  <c r="J78" i="22" s="1"/>
  <c r="J84" i="22" s="1"/>
  <c r="I84" i="22" s="1"/>
  <c r="J11" i="22"/>
  <c r="BI57" i="22"/>
  <c r="BD57" i="22"/>
  <c r="BF35" i="22"/>
  <c r="AZ35" i="22"/>
  <c r="BD33" i="22"/>
  <c r="BI33" i="22"/>
  <c r="BD34" i="22"/>
  <c r="BI34" i="22"/>
  <c r="AI35" i="22"/>
  <c r="AS21" i="22"/>
  <c r="BI70" i="22"/>
  <c r="BD70" i="22"/>
  <c r="BH37" i="22"/>
  <c r="BC37" i="22"/>
  <c r="AI67" i="22"/>
  <c r="BD67" i="22" s="1"/>
  <c r="AZ63" i="22"/>
  <c r="BF63" i="22"/>
  <c r="R63" i="22"/>
  <c r="W61" i="22"/>
  <c r="AA61" i="22"/>
  <c r="Q61" i="22"/>
  <c r="U62" i="22"/>
  <c r="X62" i="22"/>
  <c r="X27" i="22"/>
  <c r="U27" i="22"/>
  <c r="AL22" i="22"/>
  <c r="BI22" i="22"/>
  <c r="AI21" i="22"/>
  <c r="BD22" i="22"/>
  <c r="BD71" i="22"/>
  <c r="BI71" i="22"/>
  <c r="AV26" i="22"/>
  <c r="AP26" i="22"/>
  <c r="AL24" i="22"/>
  <c r="AQ24" i="22" s="1"/>
  <c r="BI24" i="22"/>
  <c r="BD24" i="22"/>
  <c r="BH13" i="22"/>
  <c r="BC13" i="22"/>
  <c r="AH76" i="22"/>
  <c r="AH78" i="22" s="1"/>
  <c r="AV27" i="22"/>
  <c r="AP27" i="22"/>
  <c r="X26" i="22"/>
  <c r="U26" i="22"/>
  <c r="W8" i="22"/>
  <c r="AA8" i="22"/>
  <c r="Q8" i="22"/>
  <c r="AV28" i="22"/>
  <c r="AP28" i="22"/>
  <c r="AL63" i="22"/>
  <c r="X25" i="22"/>
  <c r="U25" i="22"/>
  <c r="AV14" i="22"/>
  <c r="AP14" i="22"/>
  <c r="V81" i="22"/>
  <c r="L81" i="22"/>
  <c r="L20" i="22" s="1"/>
  <c r="W81" i="22"/>
  <c r="X15" i="22"/>
  <c r="U15" i="22"/>
  <c r="AP61" i="22"/>
  <c r="AQ63" i="22"/>
  <c r="AV63" i="22" s="1"/>
  <c r="AV61" i="22"/>
  <c r="AL23" i="22"/>
  <c r="AQ23" i="22" s="1"/>
  <c r="BI23" i="22"/>
  <c r="BD23" i="22"/>
  <c r="BI13" i="22"/>
  <c r="AL13" i="22"/>
  <c r="BD13" i="22"/>
  <c r="P37" i="22"/>
  <c r="V37" i="22"/>
  <c r="Z37" i="22"/>
  <c r="BF41" i="22"/>
  <c r="AZ41" i="22"/>
  <c r="BI40" i="22"/>
  <c r="BD40" i="22"/>
  <c r="BD37" i="22"/>
  <c r="AL37" i="22"/>
  <c r="AI41" i="22"/>
  <c r="BI37" i="22"/>
  <c r="Z14" i="22"/>
  <c r="P14" i="22"/>
  <c r="V14" i="22"/>
  <c r="AV25" i="22"/>
  <c r="AP25" i="22"/>
  <c r="AP8" i="22"/>
  <c r="AV8" i="22"/>
  <c r="AV15" i="22"/>
  <c r="AP15" i="22"/>
  <c r="U38" i="22"/>
  <c r="X38" i="22"/>
  <c r="AV16" i="22"/>
  <c r="AP16" i="22"/>
  <c r="W41" i="22"/>
  <c r="X28" i="22"/>
  <c r="U28" i="22"/>
  <c r="AS38" i="22"/>
  <c r="AS41" i="22" s="1"/>
  <c r="AN43" i="22"/>
  <c r="AN41" i="22"/>
  <c r="X24" i="22"/>
  <c r="U24" i="22"/>
  <c r="BF21" i="22"/>
  <c r="AZ21" i="22"/>
  <c r="AV64" i="22"/>
  <c r="AP64" i="22"/>
  <c r="AM44" i="22"/>
  <c r="AP44" i="22" s="1"/>
  <c r="AQ44" i="22"/>
  <c r="AO19" i="22"/>
  <c r="AU19" i="22"/>
  <c r="AL38" i="22"/>
  <c r="AQ38" i="22" s="1"/>
  <c r="BI38" i="22"/>
  <c r="BD38" i="22"/>
  <c r="R43" i="22"/>
  <c r="N43" i="22"/>
  <c r="Q43" i="22" s="1"/>
  <c r="U19" i="22"/>
  <c r="X19" i="22"/>
  <c r="X64" i="22"/>
  <c r="U64" i="22"/>
  <c r="X16" i="22"/>
  <c r="U16" i="22"/>
  <c r="R22" i="22"/>
  <c r="M21" i="22"/>
  <c r="X23" i="22"/>
  <c r="U23" i="22"/>
  <c r="BH71" i="22"/>
  <c r="BC71" i="22"/>
  <c r="J61" i="13"/>
  <c r="J57" i="13"/>
  <c r="J41" i="13"/>
  <c r="J21" i="13"/>
  <c r="BD29" i="13"/>
  <c r="BI29" i="13"/>
  <c r="J13" i="13"/>
  <c r="I61" i="13"/>
  <c r="AI76" i="22" l="1"/>
  <c r="AP62" i="22"/>
  <c r="AV62" i="22"/>
  <c r="J86" i="22"/>
  <c r="BD35" i="22"/>
  <c r="BI35" i="22"/>
  <c r="I85" i="22"/>
  <c r="X14" i="22"/>
  <c r="U14" i="22"/>
  <c r="AO61" i="22"/>
  <c r="AU61" i="22"/>
  <c r="BH76" i="22"/>
  <c r="BC76" i="22"/>
  <c r="AQ13" i="22"/>
  <c r="AO26" i="22"/>
  <c r="AU26" i="22"/>
  <c r="J85" i="22"/>
  <c r="AV38" i="22"/>
  <c r="AP38" i="22"/>
  <c r="AO8" i="22"/>
  <c r="AU8" i="22"/>
  <c r="AO16" i="22"/>
  <c r="AU16" i="22"/>
  <c r="BI41" i="22"/>
  <c r="BD41" i="22"/>
  <c r="V61" i="22"/>
  <c r="Z61" i="22"/>
  <c r="P61" i="22"/>
  <c r="AO64" i="22"/>
  <c r="AU64" i="22"/>
  <c r="AW19" i="22"/>
  <c r="AT19" i="22"/>
  <c r="AL41" i="22"/>
  <c r="AQ37" i="22"/>
  <c r="L78" i="22"/>
  <c r="L76" i="22"/>
  <c r="L11" i="22"/>
  <c r="M20" i="22"/>
  <c r="BI21" i="22"/>
  <c r="BD21" i="22"/>
  <c r="AO15" i="22"/>
  <c r="AU15" i="22"/>
  <c r="BI11" i="22"/>
  <c r="BD11" i="22"/>
  <c r="AO25" i="22"/>
  <c r="AU25" i="22"/>
  <c r="X37" i="22"/>
  <c r="U37" i="22"/>
  <c r="AP23" i="22"/>
  <c r="AV23" i="22"/>
  <c r="AO28" i="22"/>
  <c r="AU28" i="22"/>
  <c r="AA22" i="22"/>
  <c r="Q22" i="22"/>
  <c r="W22" i="22"/>
  <c r="R21" i="22"/>
  <c r="P8" i="22"/>
  <c r="V8" i="22"/>
  <c r="Z8" i="22"/>
  <c r="AQ43" i="22"/>
  <c r="AM43" i="22"/>
  <c r="AP43" i="22" s="1"/>
  <c r="BI76" i="22"/>
  <c r="BI78" i="22"/>
  <c r="BD76" i="22"/>
  <c r="AU14" i="22"/>
  <c r="AO14" i="22"/>
  <c r="AO27" i="22"/>
  <c r="AU27" i="22"/>
  <c r="AP24" i="22"/>
  <c r="AV24" i="22"/>
  <c r="AL21" i="22"/>
  <c r="AQ22" i="22"/>
  <c r="AA63" i="22"/>
  <c r="W63" i="22"/>
  <c r="I70" i="13"/>
  <c r="I72" i="13" s="1"/>
  <c r="J11" i="13"/>
  <c r="J70" i="13"/>
  <c r="J72" i="13" s="1"/>
  <c r="J76" i="13" s="1"/>
  <c r="I76" i="13" s="1"/>
  <c r="AO62" i="22" l="1"/>
  <c r="AU62" i="22"/>
  <c r="J81" i="13"/>
  <c r="BH78" i="22"/>
  <c r="BC78" i="22"/>
  <c r="AW15" i="22"/>
  <c r="AT15" i="22"/>
  <c r="AP37" i="22"/>
  <c r="AV37" i="22"/>
  <c r="AV41" i="22" s="1"/>
  <c r="AQ42" i="22"/>
  <c r="AP42" i="22" s="1"/>
  <c r="AO42" i="22" s="1"/>
  <c r="AQ41" i="22"/>
  <c r="AW26" i="22"/>
  <c r="AT26" i="22"/>
  <c r="Z22" i="22"/>
  <c r="P22" i="22"/>
  <c r="V22" i="22"/>
  <c r="AO38" i="22"/>
  <c r="AU38" i="22"/>
  <c r="BD78" i="22"/>
  <c r="AI86" i="22"/>
  <c r="W21" i="22"/>
  <c r="AA21" i="22"/>
  <c r="AW25" i="22"/>
  <c r="AT25" i="22"/>
  <c r="AU23" i="22"/>
  <c r="AO23" i="22"/>
  <c r="AW14" i="22"/>
  <c r="AT14" i="22"/>
  <c r="AW61" i="22"/>
  <c r="AT61" i="22"/>
  <c r="AT8" i="22"/>
  <c r="AW8" i="22"/>
  <c r="AU24" i="22"/>
  <c r="AO24" i="22"/>
  <c r="AW27" i="22"/>
  <c r="AT27" i="22"/>
  <c r="X8" i="22"/>
  <c r="U8" i="22"/>
  <c r="R20" i="22"/>
  <c r="M11" i="22"/>
  <c r="M78" i="22"/>
  <c r="M84" i="22" s="1"/>
  <c r="M76" i="22"/>
  <c r="AW16" i="22"/>
  <c r="AT16" i="22"/>
  <c r="AP13" i="22"/>
  <c r="AV13" i="22"/>
  <c r="U61" i="22"/>
  <c r="X61" i="22"/>
  <c r="AW28" i="22"/>
  <c r="AT28" i="22"/>
  <c r="AP22" i="22"/>
  <c r="AQ21" i="22"/>
  <c r="AV21" i="22" s="1"/>
  <c r="AV22" i="22"/>
  <c r="AW64" i="22"/>
  <c r="AT64" i="22"/>
  <c r="I79" i="13"/>
  <c r="I80" i="13" s="1"/>
  <c r="J80" i="13"/>
  <c r="I73" i="13"/>
  <c r="AT62" i="22" l="1"/>
  <c r="AW62" i="22"/>
  <c r="BD81" i="22"/>
  <c r="AW38" i="22"/>
  <c r="AT38" i="22"/>
  <c r="AO13" i="22"/>
  <c r="AW13" i="22" s="1"/>
  <c r="AU13" i="22"/>
  <c r="AT24" i="22"/>
  <c r="AW24" i="22"/>
  <c r="M86" i="22"/>
  <c r="K86" i="22" s="1"/>
  <c r="M85" i="22"/>
  <c r="BI81" i="22"/>
  <c r="AV81" i="22"/>
  <c r="AK81" i="22"/>
  <c r="AK20" i="22" s="1"/>
  <c r="X22" i="22"/>
  <c r="U22" i="22"/>
  <c r="U21" i="22" s="1"/>
  <c r="AT23" i="22"/>
  <c r="AW23" i="22"/>
  <c r="AU37" i="22"/>
  <c r="AO37" i="22"/>
  <c r="AA20" i="22"/>
  <c r="Q20" i="22"/>
  <c r="W20" i="22"/>
  <c r="R11" i="22"/>
  <c r="R78" i="22"/>
  <c r="R76" i="22"/>
  <c r="AA76" i="22" s="1"/>
  <c r="AU22" i="22"/>
  <c r="AO22" i="22"/>
  <c r="BD80" i="22" l="1"/>
  <c r="AI89" i="22"/>
  <c r="AZ89" i="22" s="1"/>
  <c r="BI80" i="22"/>
  <c r="BH80" i="22"/>
  <c r="AT37" i="22"/>
  <c r="AW37" i="22"/>
  <c r="BH81" i="22"/>
  <c r="BC81" i="22"/>
  <c r="AU81" i="22"/>
  <c r="R84" i="22"/>
  <c r="AA78" i="22"/>
  <c r="AA11" i="22"/>
  <c r="W11" i="22"/>
  <c r="AK78" i="22"/>
  <c r="AK76" i="22"/>
  <c r="AK11" i="22"/>
  <c r="AL20" i="22"/>
  <c r="AI85" i="22"/>
  <c r="BD84" i="22"/>
  <c r="BC84" i="22"/>
  <c r="BI84" i="22"/>
  <c r="W76" i="22"/>
  <c r="W78" i="22"/>
  <c r="W84" i="22" s="1"/>
  <c r="AT22" i="22"/>
  <c r="AT21" i="22" s="1"/>
  <c r="AW22" i="22"/>
  <c r="V20" i="22"/>
  <c r="Z20" i="22"/>
  <c r="P20" i="22"/>
  <c r="Q76" i="22"/>
  <c r="Q78" i="22"/>
  <c r="Q84" i="22" s="1"/>
  <c r="AI90" i="22" l="1"/>
  <c r="BA90" i="22" s="1"/>
  <c r="Q85" i="22"/>
  <c r="AA84" i="22"/>
  <c r="AQ20" i="22"/>
  <c r="AL11" i="22"/>
  <c r="AL78" i="22"/>
  <c r="AL84" i="22" s="1"/>
  <c r="AL76" i="22"/>
  <c r="BH84" i="22"/>
  <c r="AH85" i="22"/>
  <c r="V78" i="22"/>
  <c r="V84" i="22" s="1"/>
  <c r="V76" i="22"/>
  <c r="U20" i="22"/>
  <c r="X20" i="22"/>
  <c r="AP20" i="22" l="1"/>
  <c r="AV20" i="22"/>
  <c r="AQ11" i="22"/>
  <c r="AV11" i="22" s="1"/>
  <c r="AQ76" i="22"/>
  <c r="AQ78" i="22"/>
  <c r="AL86" i="22"/>
  <c r="AJ86" i="22" s="1"/>
  <c r="AL85" i="22"/>
  <c r="AQ84" i="22" l="1"/>
  <c r="AP85" i="22" s="1"/>
  <c r="AV78" i="22"/>
  <c r="AV84" i="22" s="1"/>
  <c r="AV76" i="22"/>
  <c r="AO20" i="22"/>
  <c r="AU20" i="22"/>
  <c r="AP76" i="22"/>
  <c r="AP78" i="22"/>
  <c r="AP84" i="22" s="1"/>
  <c r="AW20" i="22" l="1"/>
  <c r="AT20" i="22"/>
  <c r="AU78" i="22"/>
  <c r="AU84" i="22" s="1"/>
  <c r="AU76" i="22"/>
  <c r="AI18" i="13" l="1"/>
  <c r="I1" i="17" l="1"/>
  <c r="J1" i="17"/>
  <c r="F7" i="17"/>
  <c r="J7" i="17" s="1"/>
  <c r="M7" i="17" s="1"/>
  <c r="R7" i="17" s="1"/>
  <c r="H7" i="17"/>
  <c r="I7" i="17"/>
  <c r="N7" i="17"/>
  <c r="AB7" i="17" s="1"/>
  <c r="O7" i="17"/>
  <c r="T7" i="17" s="1"/>
  <c r="S7" i="17"/>
  <c r="K9" i="17"/>
  <c r="N9" i="17"/>
  <c r="F11" i="17"/>
  <c r="H11" i="17"/>
  <c r="I10" i="17" s="1"/>
  <c r="N11" i="17"/>
  <c r="O11" i="17" s="1"/>
  <c r="T11" i="17" s="1"/>
  <c r="AB11" i="17"/>
  <c r="AL11" i="17" s="1"/>
  <c r="AC11" i="17"/>
  <c r="AM11" i="17" s="1"/>
  <c r="AR11" i="17"/>
  <c r="BB11" i="17" s="1"/>
  <c r="F12" i="17"/>
  <c r="H12" i="17"/>
  <c r="I12" i="17" s="1"/>
  <c r="N12" i="17"/>
  <c r="F13" i="17"/>
  <c r="H13" i="17"/>
  <c r="I13" i="17" s="1"/>
  <c r="N13" i="17"/>
  <c r="O13" i="17" s="1"/>
  <c r="S13" i="17"/>
  <c r="AB13" i="17"/>
  <c r="AR13" i="17" s="1"/>
  <c r="BB13" i="17" s="1"/>
  <c r="AL13" i="17"/>
  <c r="F14" i="17"/>
  <c r="H14" i="17"/>
  <c r="I14" i="17"/>
  <c r="N14" i="17"/>
  <c r="AB14" i="17" s="1"/>
  <c r="O14" i="17"/>
  <c r="T14" i="17" s="1"/>
  <c r="F15" i="17"/>
  <c r="H15" i="17"/>
  <c r="I15" i="17"/>
  <c r="N15" i="17"/>
  <c r="O15" i="17"/>
  <c r="Q15" i="17"/>
  <c r="P15" i="17" s="1"/>
  <c r="U15" i="17" s="1"/>
  <c r="S15" i="17"/>
  <c r="AB15" i="17"/>
  <c r="AL15" i="17" s="1"/>
  <c r="AC15" i="17"/>
  <c r="AE15" i="17"/>
  <c r="AO15" i="17" s="1"/>
  <c r="AF15" i="17"/>
  <c r="AG15" i="17"/>
  <c r="AK15" i="17"/>
  <c r="AR15" i="17"/>
  <c r="BB15" i="17" s="1"/>
  <c r="AS15" i="17"/>
  <c r="AU15" i="17"/>
  <c r="AV15" i="17"/>
  <c r="AW15" i="17"/>
  <c r="BA15" i="17"/>
  <c r="AR16" i="17"/>
  <c r="AW16" i="17" s="1"/>
  <c r="AV16" i="17"/>
  <c r="AX16" i="17"/>
  <c r="AY16" i="17"/>
  <c r="AZ16" i="17"/>
  <c r="F17" i="17"/>
  <c r="H17" i="17"/>
  <c r="N17" i="17"/>
  <c r="F18" i="17"/>
  <c r="H18" i="17"/>
  <c r="I18" i="17" s="1"/>
  <c r="N18" i="17"/>
  <c r="S18" i="17" s="1"/>
  <c r="O18" i="17"/>
  <c r="T18" i="17" s="1"/>
  <c r="E19" i="17"/>
  <c r="N19" i="17" s="1"/>
  <c r="K19" i="17"/>
  <c r="L19" i="17"/>
  <c r="F20" i="17"/>
  <c r="H20" i="17"/>
  <c r="I20" i="17"/>
  <c r="N20" i="17"/>
  <c r="O20" i="17"/>
  <c r="S20" i="17"/>
  <c r="AB20" i="17"/>
  <c r="AL20" i="17"/>
  <c r="AR20" i="17"/>
  <c r="AW20" i="17" s="1"/>
  <c r="BC20" i="17"/>
  <c r="F21" i="17"/>
  <c r="H21" i="17"/>
  <c r="I21" i="17" s="1"/>
  <c r="N21" i="17"/>
  <c r="F22" i="17"/>
  <c r="H22" i="17"/>
  <c r="N22" i="17"/>
  <c r="F23" i="17"/>
  <c r="H23" i="17"/>
  <c r="I23" i="17" s="1"/>
  <c r="N23" i="17"/>
  <c r="O23" i="17"/>
  <c r="T23" i="17" s="1"/>
  <c r="S23" i="17"/>
  <c r="AB23" i="17"/>
  <c r="AC23" i="17" s="1"/>
  <c r="AM23" i="17" s="1"/>
  <c r="AL23" i="17"/>
  <c r="F24" i="17"/>
  <c r="J24" i="17" s="1"/>
  <c r="M24" i="17" s="1"/>
  <c r="R24" i="17" s="1"/>
  <c r="AF24" i="17" s="1"/>
  <c r="AV24" i="17" s="1"/>
  <c r="H24" i="17"/>
  <c r="I24" i="17"/>
  <c r="N24" i="17"/>
  <c r="O24" i="17"/>
  <c r="S24" i="17"/>
  <c r="AB24" i="17"/>
  <c r="F25" i="17"/>
  <c r="H25" i="17"/>
  <c r="I25" i="17"/>
  <c r="N25" i="17"/>
  <c r="O25" i="17" s="1"/>
  <c r="AB25" i="17"/>
  <c r="AC25" i="17" s="1"/>
  <c r="F26" i="17"/>
  <c r="H26" i="17"/>
  <c r="J26" i="17" s="1"/>
  <c r="M26" i="17" s="1"/>
  <c r="R26" i="17" s="1"/>
  <c r="W26" i="17" s="1"/>
  <c r="N26" i="17"/>
  <c r="O26" i="17"/>
  <c r="S26" i="17"/>
  <c r="AB26" i="17"/>
  <c r="AL26" i="17" s="1"/>
  <c r="AG26" i="17"/>
  <c r="AM26" i="17"/>
  <c r="AS26" i="17"/>
  <c r="F27" i="17"/>
  <c r="H27" i="17"/>
  <c r="N27" i="17"/>
  <c r="AB27" i="17" s="1"/>
  <c r="AR27" i="17" s="1"/>
  <c r="O27" i="17"/>
  <c r="S27" i="17"/>
  <c r="F29" i="17"/>
  <c r="H29" i="17"/>
  <c r="I29" i="17" s="1"/>
  <c r="N29" i="17"/>
  <c r="AB29" i="17" s="1"/>
  <c r="O29" i="17"/>
  <c r="T29" i="17" s="1"/>
  <c r="AE29" i="17"/>
  <c r="AO29" i="17" s="1"/>
  <c r="AV29" i="17"/>
  <c r="AU29" i="17" s="1"/>
  <c r="F30" i="17"/>
  <c r="H30" i="17"/>
  <c r="N30" i="17"/>
  <c r="N32" i="17" s="1"/>
  <c r="AB32" i="17" s="1"/>
  <c r="AC32" i="17" s="1"/>
  <c r="AB30" i="17"/>
  <c r="AR30" i="17" s="1"/>
  <c r="F31" i="17"/>
  <c r="H31" i="17"/>
  <c r="I31" i="17" s="1"/>
  <c r="J31" i="17"/>
  <c r="M31" i="17" s="1"/>
  <c r="L31" i="17"/>
  <c r="L29" i="17" s="1"/>
  <c r="O31" i="17"/>
  <c r="S31" i="17"/>
  <c r="T31" i="17"/>
  <c r="AB31" i="17"/>
  <c r="AC31" i="17" s="1"/>
  <c r="AS31" i="17"/>
  <c r="E32" i="17"/>
  <c r="F32" i="17"/>
  <c r="AM32" i="17" s="1"/>
  <c r="AR32" i="17"/>
  <c r="AS32" i="17"/>
  <c r="AF33" i="17"/>
  <c r="AR33" i="17"/>
  <c r="N36" i="17"/>
  <c r="Q36" i="17"/>
  <c r="P36" i="17" s="1"/>
  <c r="AB36" i="17"/>
  <c r="AG36" i="17" s="1"/>
  <c r="AE36" i="17"/>
  <c r="AH36" i="17"/>
  <c r="AK36" i="17"/>
  <c r="AU36" i="17"/>
  <c r="BA36" i="17"/>
  <c r="O37" i="17"/>
  <c r="AB37" i="17"/>
  <c r="AE37" i="17"/>
  <c r="AH37" i="17"/>
  <c r="AR37" i="17"/>
  <c r="AU37" i="17"/>
  <c r="AZ37" i="17" s="1"/>
  <c r="AX37" i="17"/>
  <c r="BA37" i="17"/>
  <c r="O38" i="17"/>
  <c r="AB38" i="17"/>
  <c r="AE38" i="17"/>
  <c r="AD38" i="17" s="1"/>
  <c r="AH38" i="17"/>
  <c r="AR38" i="17"/>
  <c r="AW38" i="17" s="1"/>
  <c r="AT38" i="17"/>
  <c r="AU38" i="17"/>
  <c r="AZ38" i="17" s="1"/>
  <c r="AX38" i="17"/>
  <c r="BA38" i="17"/>
  <c r="F40" i="17"/>
  <c r="F45" i="17" s="1"/>
  <c r="H40" i="17"/>
  <c r="I40" i="17" s="1"/>
  <c r="N40" i="17"/>
  <c r="F41" i="17"/>
  <c r="J41" i="17" s="1"/>
  <c r="M41" i="17" s="1"/>
  <c r="R41" i="17" s="1"/>
  <c r="H41" i="17"/>
  <c r="I41" i="17" s="1"/>
  <c r="N41" i="17"/>
  <c r="O41" i="17"/>
  <c r="T41" i="17" s="1"/>
  <c r="S41" i="17"/>
  <c r="AB41" i="17"/>
  <c r="E42" i="17"/>
  <c r="G42" i="17"/>
  <c r="H42" i="17" s="1"/>
  <c r="F43" i="17"/>
  <c r="J43" i="17" s="1"/>
  <c r="M43" i="17" s="1"/>
  <c r="R43" i="17" s="1"/>
  <c r="H43" i="17"/>
  <c r="I43" i="17" s="1"/>
  <c r="N43" i="17"/>
  <c r="F44" i="17"/>
  <c r="H44" i="17"/>
  <c r="J44" i="17"/>
  <c r="M44" i="17" s="1"/>
  <c r="R44" i="17" s="1"/>
  <c r="Q44" i="17" s="1"/>
  <c r="N44" i="17"/>
  <c r="AB44" i="17" s="1"/>
  <c r="AR44" i="17"/>
  <c r="AS44" i="17" s="1"/>
  <c r="AV44" i="17" s="1"/>
  <c r="AU44" i="17" s="1"/>
  <c r="E45" i="17"/>
  <c r="AR45" i="17"/>
  <c r="O46" i="17"/>
  <c r="Q46" i="17"/>
  <c r="P46" i="17" s="1"/>
  <c r="AB46" i="17"/>
  <c r="AG46" i="17" s="1"/>
  <c r="AF46" i="17"/>
  <c r="AE46" i="17" s="1"/>
  <c r="AD46" i="17" s="1"/>
  <c r="AR46" i="17"/>
  <c r="AV46" i="17"/>
  <c r="K47" i="17"/>
  <c r="Q48" i="17"/>
  <c r="R48" i="17"/>
  <c r="AA48" i="17" s="1"/>
  <c r="AF48" i="17"/>
  <c r="K49" i="17"/>
  <c r="M52" i="17"/>
  <c r="R52" i="17" s="1"/>
  <c r="R53" i="17"/>
  <c r="Q53" i="17" s="1"/>
  <c r="K54" i="17"/>
  <c r="W41" i="17" l="1"/>
  <c r="AF41" i="17"/>
  <c r="AC7" i="17"/>
  <c r="AR7" i="17"/>
  <c r="AS7" i="17" s="1"/>
  <c r="AI38" i="17"/>
  <c r="AY38" i="17"/>
  <c r="AX31" i="17"/>
  <c r="AH31" i="17"/>
  <c r="AC35" i="17"/>
  <c r="AB35" i="17" s="1"/>
  <c r="AH25" i="17"/>
  <c r="AZ29" i="17"/>
  <c r="BE29" i="17"/>
  <c r="AL44" i="17"/>
  <c r="AC44" i="17"/>
  <c r="AG44" i="17"/>
  <c r="AK46" i="17"/>
  <c r="AL31" i="17"/>
  <c r="BA29" i="17"/>
  <c r="S29" i="17"/>
  <c r="I26" i="17"/>
  <c r="S14" i="17"/>
  <c r="AS11" i="17"/>
  <c r="AF53" i="17"/>
  <c r="AV53" i="17" s="1"/>
  <c r="AU53" i="17" s="1"/>
  <c r="AC46" i="17"/>
  <c r="AH46" i="17" s="1"/>
  <c r="AV33" i="17"/>
  <c r="AU33" i="17" s="1"/>
  <c r="AT33" i="17" s="1"/>
  <c r="AL32" i="17"/>
  <c r="AG31" i="17"/>
  <c r="P31" i="17"/>
  <c r="S30" i="17"/>
  <c r="T27" i="17"/>
  <c r="S25" i="17"/>
  <c r="AB18" i="17"/>
  <c r="J13" i="17"/>
  <c r="M13" i="17" s="1"/>
  <c r="R13" i="17" s="1"/>
  <c r="Q13" i="17" s="1"/>
  <c r="Z13" i="17" s="1"/>
  <c r="J10" i="17"/>
  <c r="AA53" i="17"/>
  <c r="AG32" i="17"/>
  <c r="O30" i="17"/>
  <c r="W24" i="17"/>
  <c r="AR23" i="17"/>
  <c r="AG11" i="17"/>
  <c r="AW44" i="17"/>
  <c r="J29" i="17"/>
  <c r="AP29" i="17" s="1"/>
  <c r="AH11" i="17"/>
  <c r="T24" i="17"/>
  <c r="AI46" i="17"/>
  <c r="BA46" i="17"/>
  <c r="AR25" i="17"/>
  <c r="J14" i="17"/>
  <c r="M14" i="17" s="1"/>
  <c r="R14" i="17" s="1"/>
  <c r="S11" i="17"/>
  <c r="O33" i="17"/>
  <c r="N33" i="17" s="1"/>
  <c r="AL25" i="17"/>
  <c r="X15" i="17"/>
  <c r="AW11" i="17"/>
  <c r="P44" i="17"/>
  <c r="Q43" i="17"/>
  <c r="AA43" i="17"/>
  <c r="AF43" i="17"/>
  <c r="W43" i="17"/>
  <c r="Q52" i="17"/>
  <c r="AA52" i="17"/>
  <c r="AS46" i="17"/>
  <c r="AX46" i="17" s="1"/>
  <c r="AW46" i="17"/>
  <c r="O43" i="17"/>
  <c r="T43" i="17" s="1"/>
  <c r="AB43" i="17"/>
  <c r="AC24" i="17"/>
  <c r="AG24" i="17"/>
  <c r="AL24" i="17"/>
  <c r="AR24" i="17"/>
  <c r="R38" i="17"/>
  <c r="AK38" i="17" s="1"/>
  <c r="N38" i="17"/>
  <c r="Q38" i="17" s="1"/>
  <c r="AJ38" i="17" s="1"/>
  <c r="J30" i="17"/>
  <c r="I30" i="17"/>
  <c r="J25" i="17"/>
  <c r="M25" i="17" s="1"/>
  <c r="R25" i="17" s="1"/>
  <c r="AM25" i="17"/>
  <c r="BC44" i="17"/>
  <c r="AX44" i="17"/>
  <c r="AM44" i="17"/>
  <c r="I44" i="17"/>
  <c r="BE44" i="17" s="1"/>
  <c r="BG44" i="17"/>
  <c r="BD44" i="17"/>
  <c r="S43" i="17"/>
  <c r="AL41" i="17"/>
  <c r="AG41" i="17"/>
  <c r="AC41" i="17"/>
  <c r="AR41" i="17"/>
  <c r="AV48" i="17"/>
  <c r="AE48" i="17"/>
  <c r="AJ48" i="17" s="1"/>
  <c r="N45" i="17"/>
  <c r="BF44" i="17"/>
  <c r="W44" i="17"/>
  <c r="AF44" i="17"/>
  <c r="BA44" i="17" s="1"/>
  <c r="AZ36" i="17"/>
  <c r="AD36" i="17"/>
  <c r="AI36" i="17" s="1"/>
  <c r="AJ36" i="17"/>
  <c r="J27" i="17"/>
  <c r="M27" i="17" s="1"/>
  <c r="R27" i="17" s="1"/>
  <c r="I27" i="17"/>
  <c r="I17" i="17"/>
  <c r="J17" i="17"/>
  <c r="M17" i="17" s="1"/>
  <c r="R17" i="17" s="1"/>
  <c r="BA53" i="17"/>
  <c r="AE53" i="17"/>
  <c r="AK53" i="17"/>
  <c r="AK48" i="17"/>
  <c r="N42" i="17"/>
  <c r="I42" i="17"/>
  <c r="F42" i="17"/>
  <c r="J42" i="17" s="1"/>
  <c r="M42" i="17" s="1"/>
  <c r="R42" i="17" s="1"/>
  <c r="AW37" i="17"/>
  <c r="AT37" i="17"/>
  <c r="AD37" i="17"/>
  <c r="AI37" i="17" s="1"/>
  <c r="O35" i="17"/>
  <c r="AD29" i="17"/>
  <c r="AR29" i="17"/>
  <c r="AC29" i="17"/>
  <c r="AL29" i="17"/>
  <c r="AG29" i="17"/>
  <c r="O44" i="17"/>
  <c r="T44" i="17" s="1"/>
  <c r="S44" i="17"/>
  <c r="AP41" i="17"/>
  <c r="AE41" i="17"/>
  <c r="Q41" i="17"/>
  <c r="AA41" i="17"/>
  <c r="O40" i="17"/>
  <c r="S40" i="17"/>
  <c r="AB40" i="17"/>
  <c r="R37" i="17"/>
  <c r="AK37" i="17" s="1"/>
  <c r="N37" i="17"/>
  <c r="Q37" i="17" s="1"/>
  <c r="AJ37" i="17" s="1"/>
  <c r="O34" i="17"/>
  <c r="BA33" i="17"/>
  <c r="T30" i="17"/>
  <c r="T32" i="17" s="1"/>
  <c r="O32" i="17"/>
  <c r="AH32" i="17" s="1"/>
  <c r="AU46" i="17"/>
  <c r="AJ46" i="17"/>
  <c r="BB44" i="17"/>
  <c r="AH35" i="17"/>
  <c r="AE33" i="17"/>
  <c r="AH26" i="17"/>
  <c r="T26" i="17"/>
  <c r="M29" i="17"/>
  <c r="BC26" i="17"/>
  <c r="AR26" i="17"/>
  <c r="O21" i="17"/>
  <c r="T21" i="17" s="1"/>
  <c r="S21" i="17"/>
  <c r="S19" i="17" s="1"/>
  <c r="AB21" i="17"/>
  <c r="J15" i="17"/>
  <c r="BC15" i="17"/>
  <c r="T15" i="17"/>
  <c r="J40" i="17"/>
  <c r="AG38" i="17"/>
  <c r="BC31" i="17"/>
  <c r="AR31" i="17"/>
  <c r="AS35" i="17"/>
  <c r="AM31" i="17"/>
  <c r="BF29" i="17"/>
  <c r="AX26" i="17"/>
  <c r="Q26" i="17"/>
  <c r="AA26" i="17"/>
  <c r="AF26" i="17"/>
  <c r="I22" i="17"/>
  <c r="J22" i="17"/>
  <c r="M22" i="17" s="1"/>
  <c r="R22" i="17" s="1"/>
  <c r="AC14" i="17"/>
  <c r="AG14" i="17"/>
  <c r="AL14" i="17"/>
  <c r="AR14" i="17"/>
  <c r="AA14" i="17"/>
  <c r="W14" i="17"/>
  <c r="AF14" i="17"/>
  <c r="Q14" i="17"/>
  <c r="AS30" i="17"/>
  <c r="AW30" i="17"/>
  <c r="BB30" i="17"/>
  <c r="AC30" i="17"/>
  <c r="AG30" i="17"/>
  <c r="AL30" i="17"/>
  <c r="AS27" i="17"/>
  <c r="AW27" i="17"/>
  <c r="BB27" i="17"/>
  <c r="AC27" i="17"/>
  <c r="AG27" i="17"/>
  <c r="AL27" i="17"/>
  <c r="T25" i="17"/>
  <c r="BA24" i="17"/>
  <c r="BF24" i="17"/>
  <c r="AU24" i="17"/>
  <c r="AK24" i="17"/>
  <c r="AP24" i="17"/>
  <c r="AE24" i="17"/>
  <c r="Q24" i="17"/>
  <c r="AA24" i="17"/>
  <c r="AH23" i="17"/>
  <c r="AZ15" i="17"/>
  <c r="AT15" i="17"/>
  <c r="BE15" i="17"/>
  <c r="AW25" i="17"/>
  <c r="AG25" i="17"/>
  <c r="AW23" i="17"/>
  <c r="AG23" i="17"/>
  <c r="J23" i="17"/>
  <c r="M23" i="17" s="1"/>
  <c r="R23" i="17" s="1"/>
  <c r="J21" i="17"/>
  <c r="M21" i="17" s="1"/>
  <c r="R21" i="17" s="1"/>
  <c r="T20" i="17"/>
  <c r="O12" i="17"/>
  <c r="T12" i="17" s="1"/>
  <c r="AB12" i="17"/>
  <c r="O22" i="17"/>
  <c r="T22" i="17" s="1"/>
  <c r="S22" i="17"/>
  <c r="AB22" i="17"/>
  <c r="F19" i="17"/>
  <c r="J20" i="17"/>
  <c r="AH15" i="17"/>
  <c r="AM15" i="17"/>
  <c r="P13" i="17"/>
  <c r="V13" i="17"/>
  <c r="BB20" i="17"/>
  <c r="AC20" i="17"/>
  <c r="AG20" i="17"/>
  <c r="AA13" i="17"/>
  <c r="W13" i="17"/>
  <c r="AF13" i="17"/>
  <c r="J18" i="17"/>
  <c r="AX15" i="17"/>
  <c r="T13" i="17"/>
  <c r="J12" i="17"/>
  <c r="W7" i="17"/>
  <c r="AF7" i="17"/>
  <c r="Q7" i="17"/>
  <c r="AA7" i="17"/>
  <c r="O17" i="17"/>
  <c r="T17" i="17" s="1"/>
  <c r="S17" i="17"/>
  <c r="AB17" i="17"/>
  <c r="I11" i="17"/>
  <c r="AX7" i="17"/>
  <c r="BC7" i="17"/>
  <c r="AJ15" i="17"/>
  <c r="AD15" i="17"/>
  <c r="V15" i="17"/>
  <c r="AS13" i="17"/>
  <c r="AW13" i="17"/>
  <c r="AC13" i="17"/>
  <c r="AG13" i="17"/>
  <c r="AH7" i="17"/>
  <c r="AM7" i="17"/>
  <c r="BB7" i="17"/>
  <c r="AL7" i="17"/>
  <c r="AW7" i="17"/>
  <c r="AG7" i="17"/>
  <c r="V44" i="17" l="1"/>
  <c r="AS25" i="17"/>
  <c r="BB25" i="17"/>
  <c r="AS23" i="17"/>
  <c r="BB23" i="17"/>
  <c r="AF52" i="17"/>
  <c r="R31" i="17"/>
  <c r="U31" i="17"/>
  <c r="X31" i="17"/>
  <c r="Q31" i="17"/>
  <c r="S32" i="17"/>
  <c r="AY37" i="17"/>
  <c r="AK41" i="17"/>
  <c r="AV41" i="17"/>
  <c r="AX11" i="17"/>
  <c r="BC11" i="17"/>
  <c r="AC18" i="17"/>
  <c r="AR18" i="17"/>
  <c r="AG18" i="17"/>
  <c r="AL18" i="17"/>
  <c r="AH30" i="17"/>
  <c r="AM30" i="17"/>
  <c r="AC34" i="17"/>
  <c r="W22" i="17"/>
  <c r="AF22" i="17"/>
  <c r="Q22" i="17"/>
  <c r="AA22" i="17"/>
  <c r="AW26" i="17"/>
  <c r="BB26" i="17"/>
  <c r="AD41" i="17"/>
  <c r="AO41" i="17"/>
  <c r="AJ41" i="17"/>
  <c r="AQ29" i="17"/>
  <c r="AN29" i="17"/>
  <c r="AJ53" i="17"/>
  <c r="AZ53" i="17"/>
  <c r="AN15" i="17"/>
  <c r="AQ15" i="17"/>
  <c r="AI15" i="17"/>
  <c r="M12" i="17"/>
  <c r="R12" i="17" s="1"/>
  <c r="J11" i="17"/>
  <c r="J19" i="17"/>
  <c r="M20" i="17"/>
  <c r="AA23" i="17"/>
  <c r="W23" i="17"/>
  <c r="AF23" i="17"/>
  <c r="Q23" i="17"/>
  <c r="AE14" i="17"/>
  <c r="AK14" i="17"/>
  <c r="AV14" i="17"/>
  <c r="AP14" i="17"/>
  <c r="AW31" i="17"/>
  <c r="BB31" i="17"/>
  <c r="AL21" i="17"/>
  <c r="AR21" i="17"/>
  <c r="AG21" i="17"/>
  <c r="AC21" i="17"/>
  <c r="AZ46" i="17"/>
  <c r="AT46" i="17"/>
  <c r="AY46" i="17" s="1"/>
  <c r="T40" i="17"/>
  <c r="O45" i="17"/>
  <c r="T45" i="17" s="1"/>
  <c r="AP43" i="17"/>
  <c r="AK43" i="17"/>
  <c r="AV43" i="17"/>
  <c r="AE43" i="17"/>
  <c r="AL17" i="17"/>
  <c r="AR17" i="17"/>
  <c r="AC17" i="17"/>
  <c r="AG17" i="17"/>
  <c r="X13" i="17"/>
  <c r="U13" i="17"/>
  <c r="AC12" i="17"/>
  <c r="AG12" i="17"/>
  <c r="AR12" i="17"/>
  <c r="AL12" i="17"/>
  <c r="T19" i="17"/>
  <c r="AE26" i="17"/>
  <c r="AV26" i="17"/>
  <c r="AK26" i="17"/>
  <c r="AP26" i="17"/>
  <c r="R29" i="17"/>
  <c r="AM29" i="17"/>
  <c r="AC33" i="17"/>
  <c r="AH29" i="17"/>
  <c r="R35" i="17"/>
  <c r="N35" i="17"/>
  <c r="Q42" i="17"/>
  <c r="W42" i="17"/>
  <c r="AF42" i="17"/>
  <c r="AA42" i="17"/>
  <c r="Q17" i="17"/>
  <c r="W17" i="17"/>
  <c r="AF17" i="17"/>
  <c r="AA17" i="17"/>
  <c r="BB41" i="17"/>
  <c r="AW41" i="17"/>
  <c r="AS41" i="17"/>
  <c r="Q21" i="17"/>
  <c r="W21" i="17"/>
  <c r="AF21" i="17"/>
  <c r="AA21" i="17"/>
  <c r="AO24" i="17"/>
  <c r="AD24" i="17"/>
  <c r="AJ24" i="17"/>
  <c r="AX27" i="17"/>
  <c r="BC27" i="17"/>
  <c r="V14" i="17"/>
  <c r="P14" i="17"/>
  <c r="Z14" i="17"/>
  <c r="AS14" i="17"/>
  <c r="AW14" i="17"/>
  <c r="BB14" i="17"/>
  <c r="Z26" i="17"/>
  <c r="V26" i="17"/>
  <c r="P26" i="17"/>
  <c r="AR35" i="17"/>
  <c r="AW35" i="17" s="1"/>
  <c r="AX35" i="17"/>
  <c r="W15" i="17"/>
  <c r="AP15" i="17"/>
  <c r="BF15" i="17"/>
  <c r="M15" i="17"/>
  <c r="R34" i="17"/>
  <c r="N34" i="17"/>
  <c r="Q34" i="17" s="1"/>
  <c r="AB42" i="17"/>
  <c r="S42" i="17"/>
  <c r="O42" i="17"/>
  <c r="T42" i="17" s="1"/>
  <c r="AP44" i="17"/>
  <c r="AK44" i="17"/>
  <c r="AE44" i="17"/>
  <c r="AH24" i="17"/>
  <c r="AM24" i="17"/>
  <c r="AM13" i="17"/>
  <c r="AH13" i="17"/>
  <c r="I47" i="17"/>
  <c r="I49" i="17" s="1"/>
  <c r="AK13" i="17"/>
  <c r="AE13" i="17"/>
  <c r="AV13" i="17"/>
  <c r="AP13" i="17"/>
  <c r="AM20" i="17"/>
  <c r="AX20" i="17"/>
  <c r="AH20" i="17"/>
  <c r="AH27" i="17"/>
  <c r="AM27" i="17"/>
  <c r="M40" i="17"/>
  <c r="J45" i="17"/>
  <c r="Q27" i="17"/>
  <c r="W27" i="17"/>
  <c r="AF27" i="17"/>
  <c r="AA27" i="17"/>
  <c r="AG37" i="17"/>
  <c r="M30" i="17"/>
  <c r="R30" i="17" s="1"/>
  <c r="J32" i="17"/>
  <c r="AS24" i="17"/>
  <c r="AW24" i="17"/>
  <c r="BB24" i="17"/>
  <c r="AL43" i="17"/>
  <c r="AG43" i="17"/>
  <c r="AR43" i="17"/>
  <c r="AC43" i="17"/>
  <c r="X44" i="17"/>
  <c r="U44" i="17"/>
  <c r="P7" i="17"/>
  <c r="Z7" i="17"/>
  <c r="V7" i="17"/>
  <c r="AB19" i="17"/>
  <c r="I16" i="17"/>
  <c r="BC13" i="17"/>
  <c r="AX13" i="17"/>
  <c r="AV7" i="17"/>
  <c r="AK7" i="17"/>
  <c r="AP7" i="17"/>
  <c r="AE7" i="17"/>
  <c r="AR22" i="17"/>
  <c r="AL22" i="17"/>
  <c r="AC22" i="17"/>
  <c r="AG22" i="17"/>
  <c r="O19" i="17"/>
  <c r="BD15" i="17"/>
  <c r="AY15" i="17"/>
  <c r="BG15" i="17"/>
  <c r="P24" i="17"/>
  <c r="Z24" i="17"/>
  <c r="V24" i="17"/>
  <c r="BE24" i="17"/>
  <c r="AT24" i="17"/>
  <c r="AZ24" i="17"/>
  <c r="AX30" i="17"/>
  <c r="AS34" i="17"/>
  <c r="BC30" i="17"/>
  <c r="AM14" i="17"/>
  <c r="AH14" i="17"/>
  <c r="AZ33" i="17"/>
  <c r="AR40" i="17"/>
  <c r="AC40" i="17"/>
  <c r="AG40" i="17"/>
  <c r="AL40" i="17"/>
  <c r="Z41" i="17"/>
  <c r="V41" i="17"/>
  <c r="P41" i="17"/>
  <c r="AS29" i="17"/>
  <c r="AW29" i="17"/>
  <c r="AT29" i="17"/>
  <c r="BB29" i="17"/>
  <c r="S45" i="17"/>
  <c r="AB45" i="17"/>
  <c r="AV52" i="17"/>
  <c r="AU48" i="17"/>
  <c r="AZ48" i="17" s="1"/>
  <c r="BA48" i="17"/>
  <c r="AH41" i="17"/>
  <c r="AM41" i="17"/>
  <c r="AH44" i="17"/>
  <c r="AA25" i="17"/>
  <c r="W25" i="17"/>
  <c r="AF25" i="17"/>
  <c r="Q25" i="17"/>
  <c r="Z43" i="17"/>
  <c r="P43" i="17"/>
  <c r="V43" i="17"/>
  <c r="AX25" i="17" l="1"/>
  <c r="BC25" i="17"/>
  <c r="AH18" i="17"/>
  <c r="AM18" i="17"/>
  <c r="AU41" i="17"/>
  <c r="BA41" i="17"/>
  <c r="BF41" i="17"/>
  <c r="AK52" i="17"/>
  <c r="AE52" i="17"/>
  <c r="AJ52" i="17" s="1"/>
  <c r="AA31" i="17"/>
  <c r="W31" i="17"/>
  <c r="AF31" i="17"/>
  <c r="V31" i="17"/>
  <c r="Z31" i="17"/>
  <c r="AS18" i="17"/>
  <c r="AW18" i="17"/>
  <c r="BB18" i="17"/>
  <c r="BC23" i="17"/>
  <c r="AX23" i="17"/>
  <c r="BC29" i="17"/>
  <c r="AX29" i="17"/>
  <c r="AS36" i="17"/>
  <c r="AR34" i="17"/>
  <c r="AW34" i="17" s="1"/>
  <c r="AX34" i="17"/>
  <c r="AK27" i="17"/>
  <c r="AP27" i="17"/>
  <c r="AE27" i="17"/>
  <c r="AV27" i="17"/>
  <c r="AD43" i="17"/>
  <c r="AO43" i="17"/>
  <c r="AJ43" i="17"/>
  <c r="AH21" i="17"/>
  <c r="AM21" i="17"/>
  <c r="AI41" i="17"/>
  <c r="AQ41" i="17"/>
  <c r="AN41" i="17"/>
  <c r="AH34" i="17"/>
  <c r="AB34" i="17"/>
  <c r="AG34" i="17" s="1"/>
  <c r="V25" i="17"/>
  <c r="P25" i="17"/>
  <c r="Z25" i="17"/>
  <c r="U41" i="17"/>
  <c r="X41" i="17"/>
  <c r="AH22" i="17"/>
  <c r="AM22" i="17"/>
  <c r="BA7" i="17"/>
  <c r="BF7" i="17"/>
  <c r="AU7" i="17"/>
  <c r="AG19" i="17"/>
  <c r="AL19" i="17"/>
  <c r="AH43" i="17"/>
  <c r="AM43" i="17"/>
  <c r="AP17" i="17"/>
  <c r="AV17" i="17"/>
  <c r="AK17" i="17"/>
  <c r="AE17" i="17"/>
  <c r="AV42" i="17"/>
  <c r="AE42" i="17"/>
  <c r="AK42" i="17"/>
  <c r="AP42" i="17"/>
  <c r="Q29" i="17"/>
  <c r="AA29" i="17"/>
  <c r="AK29" i="17"/>
  <c r="W29" i="17"/>
  <c r="R32" i="17"/>
  <c r="R33" i="17"/>
  <c r="AH17" i="17"/>
  <c r="AM17" i="17"/>
  <c r="BF43" i="17"/>
  <c r="BA43" i="17"/>
  <c r="AU43" i="17"/>
  <c r="AO14" i="17"/>
  <c r="AD14" i="17"/>
  <c r="AJ14" i="17"/>
  <c r="Q12" i="17"/>
  <c r="AA12" i="17"/>
  <c r="AF12" i="17"/>
  <c r="W12" i="17"/>
  <c r="U43" i="17"/>
  <c r="X43" i="17"/>
  <c r="AE25" i="17"/>
  <c r="AV25" i="17"/>
  <c r="AK25" i="17"/>
  <c r="AP25" i="17"/>
  <c r="AU52" i="17"/>
  <c r="BA52" i="17"/>
  <c r="AY29" i="17"/>
  <c r="BG29" i="17"/>
  <c r="BD29" i="17"/>
  <c r="AH40" i="17"/>
  <c r="AC45" i="17"/>
  <c r="AM40" i="17"/>
  <c r="AJ7" i="17"/>
  <c r="AO7" i="17"/>
  <c r="AD7" i="17"/>
  <c r="X7" i="17"/>
  <c r="U7" i="17"/>
  <c r="BB43" i="17"/>
  <c r="AW43" i="17"/>
  <c r="AS43" i="17"/>
  <c r="P27" i="17"/>
  <c r="Z27" i="17"/>
  <c r="V27" i="17"/>
  <c r="M45" i="17"/>
  <c r="R40" i="17"/>
  <c r="BA13" i="17"/>
  <c r="AU13" i="17"/>
  <c r="BF13" i="17"/>
  <c r="U26" i="17"/>
  <c r="X26" i="17"/>
  <c r="AI24" i="17"/>
  <c r="AQ24" i="17"/>
  <c r="AN24" i="17"/>
  <c r="AX41" i="17"/>
  <c r="BC41" i="17"/>
  <c r="M32" i="17"/>
  <c r="AJ26" i="17"/>
  <c r="AO26" i="17"/>
  <c r="AD26" i="17"/>
  <c r="BB17" i="17"/>
  <c r="AS17" i="17"/>
  <c r="AW17" i="17"/>
  <c r="BB21" i="17"/>
  <c r="AW21" i="17"/>
  <c r="AS21" i="17"/>
  <c r="AR19" i="17"/>
  <c r="V23" i="17"/>
  <c r="P23" i="17"/>
  <c r="Z23" i="17"/>
  <c r="M19" i="17"/>
  <c r="R20" i="17"/>
  <c r="AV22" i="17"/>
  <c r="AP22" i="17"/>
  <c r="AK22" i="17"/>
  <c r="AE22" i="17"/>
  <c r="AD44" i="17"/>
  <c r="AO44" i="17"/>
  <c r="AJ44" i="17"/>
  <c r="AZ44" i="17"/>
  <c r="Q35" i="17"/>
  <c r="AG35" i="17"/>
  <c r="J9" i="17"/>
  <c r="M11" i="17"/>
  <c r="J16" i="17"/>
  <c r="J47" i="17"/>
  <c r="J49" i="17" s="1"/>
  <c r="Q30" i="17"/>
  <c r="W30" i="17"/>
  <c r="AA30" i="17"/>
  <c r="AF30" i="17"/>
  <c r="AR42" i="17"/>
  <c r="AG42" i="17"/>
  <c r="AL42" i="17"/>
  <c r="AC42" i="17"/>
  <c r="X14" i="17"/>
  <c r="U14" i="17"/>
  <c r="AP21" i="17"/>
  <c r="AV21" i="17"/>
  <c r="AK21" i="17"/>
  <c r="AE21" i="17"/>
  <c r="AU26" i="17"/>
  <c r="BF26" i="17"/>
  <c r="BA26" i="17"/>
  <c r="AS12" i="17"/>
  <c r="AW12" i="17"/>
  <c r="BB12" i="17"/>
  <c r="Z22" i="17"/>
  <c r="V22" i="17"/>
  <c r="P22" i="17"/>
  <c r="AL45" i="17"/>
  <c r="AG45" i="17"/>
  <c r="AS40" i="17"/>
  <c r="AW40" i="17"/>
  <c r="BB40" i="17"/>
  <c r="AY24" i="17"/>
  <c r="BG24" i="17"/>
  <c r="BD24" i="17"/>
  <c r="X24" i="17"/>
  <c r="U24" i="17"/>
  <c r="BB22" i="17"/>
  <c r="AS22" i="17"/>
  <c r="AW22" i="17"/>
  <c r="AX24" i="17"/>
  <c r="BC24" i="17"/>
  <c r="AC19" i="17"/>
  <c r="AO13" i="17"/>
  <c r="AJ13" i="17"/>
  <c r="AD13" i="17"/>
  <c r="BC14" i="17"/>
  <c r="AX14" i="17"/>
  <c r="Z21" i="17"/>
  <c r="P21" i="17"/>
  <c r="V21" i="17"/>
  <c r="Z17" i="17"/>
  <c r="V17" i="17"/>
  <c r="P17" i="17"/>
  <c r="V42" i="17"/>
  <c r="P42" i="17"/>
  <c r="Z42" i="17"/>
  <c r="AH33" i="17"/>
  <c r="AB33" i="17"/>
  <c r="AX33" i="17"/>
  <c r="AM12" i="17"/>
  <c r="AH12" i="17"/>
  <c r="AU14" i="17"/>
  <c r="BA14" i="17"/>
  <c r="BF14" i="17"/>
  <c r="AE23" i="17"/>
  <c r="AV23" i="17"/>
  <c r="AK23" i="17"/>
  <c r="AP23" i="17"/>
  <c r="AD14" i="13"/>
  <c r="AF63" i="13"/>
  <c r="AD63" i="13"/>
  <c r="AZ63" i="13" s="1"/>
  <c r="AD64" i="13"/>
  <c r="AE65" i="13"/>
  <c r="BG65" i="13" s="1"/>
  <c r="AF64" i="13"/>
  <c r="BH64" i="13" s="1"/>
  <c r="AF62" i="13"/>
  <c r="AD62" i="13"/>
  <c r="AD17" i="13"/>
  <c r="AZ64" i="13" l="1"/>
  <c r="BF64" i="13"/>
  <c r="AZ62" i="13"/>
  <c r="BF62" i="13"/>
  <c r="BA65" i="13"/>
  <c r="BH62" i="13"/>
  <c r="BB62" i="13"/>
  <c r="AY65" i="13"/>
  <c r="BC64" i="13"/>
  <c r="BB64" i="13"/>
  <c r="BC63" i="13"/>
  <c r="BB63" i="13"/>
  <c r="AY61" i="13"/>
  <c r="AX18" i="17"/>
  <c r="BC18" i="17"/>
  <c r="AF35" i="17"/>
  <c r="AV31" i="17"/>
  <c r="AE31" i="17"/>
  <c r="AP31" i="17"/>
  <c r="AK31" i="17"/>
  <c r="AZ41" i="17"/>
  <c r="AT41" i="17"/>
  <c r="BE41" i="17"/>
  <c r="W32" i="17"/>
  <c r="AJ23" i="17"/>
  <c r="AO23" i="17"/>
  <c r="AD23" i="17"/>
  <c r="AX22" i="17"/>
  <c r="BC22" i="17"/>
  <c r="U22" i="17"/>
  <c r="X22" i="17"/>
  <c r="I50" i="17"/>
  <c r="J52" i="17"/>
  <c r="J54" i="17" s="1"/>
  <c r="AI14" i="17"/>
  <c r="AQ14" i="17"/>
  <c r="AN14" i="17"/>
  <c r="Z29" i="17"/>
  <c r="V29" i="17"/>
  <c r="AJ29" i="17"/>
  <c r="P29" i="17"/>
  <c r="AO27" i="17"/>
  <c r="AD27" i="17"/>
  <c r="AJ27" i="17"/>
  <c r="AX40" i="17"/>
  <c r="BC40" i="17"/>
  <c r="AS45" i="17"/>
  <c r="BC12" i="17"/>
  <c r="AX12" i="17"/>
  <c r="AX21" i="17"/>
  <c r="AS19" i="17"/>
  <c r="BC21" i="17"/>
  <c r="X27" i="17"/>
  <c r="U27" i="17"/>
  <c r="AH45" i="17"/>
  <c r="AM45" i="17"/>
  <c r="AD17" i="17"/>
  <c r="AJ17" i="17"/>
  <c r="AO17" i="17"/>
  <c r="AR36" i="17"/>
  <c r="AX36" i="17"/>
  <c r="X42" i="17"/>
  <c r="U42" i="17"/>
  <c r="AM19" i="17"/>
  <c r="AH19" i="17"/>
  <c r="BB42" i="17"/>
  <c r="AW42" i="17"/>
  <c r="AS42" i="17"/>
  <c r="R11" i="17"/>
  <c r="AJ22" i="17"/>
  <c r="AD22" i="17"/>
  <c r="AO22" i="17"/>
  <c r="X23" i="17"/>
  <c r="U23" i="17"/>
  <c r="AX43" i="17"/>
  <c r="BC43" i="17"/>
  <c r="V12" i="17"/>
  <c r="P12" i="17"/>
  <c r="Z12" i="17"/>
  <c r="AT43" i="17"/>
  <c r="AZ43" i="17"/>
  <c r="BE43" i="17"/>
  <c r="AQ43" i="17"/>
  <c r="AN43" i="17"/>
  <c r="AI43" i="17"/>
  <c r="U17" i="17"/>
  <c r="X17" i="17"/>
  <c r="AZ26" i="17"/>
  <c r="BE26" i="17"/>
  <c r="AT26" i="17"/>
  <c r="AK30" i="17"/>
  <c r="AP30" i="17"/>
  <c r="AE30" i="17"/>
  <c r="AF34" i="17"/>
  <c r="AV30" i="17"/>
  <c r="BB19" i="17"/>
  <c r="AW19" i="17"/>
  <c r="AJ25" i="17"/>
  <c r="AO25" i="17"/>
  <c r="AD25" i="17"/>
  <c r="AE12" i="17"/>
  <c r="AK12" i="17"/>
  <c r="AP12" i="17"/>
  <c r="AV12" i="17"/>
  <c r="AA32" i="17"/>
  <c r="AF32" i="17"/>
  <c r="AU42" i="17"/>
  <c r="BA42" i="17"/>
  <c r="BF42" i="17"/>
  <c r="AD21" i="17"/>
  <c r="AJ21" i="17"/>
  <c r="AO21" i="17"/>
  <c r="AY44" i="17"/>
  <c r="AQ44" i="17"/>
  <c r="AI44" i="17"/>
  <c r="AN44" i="17"/>
  <c r="BF22" i="17"/>
  <c r="BA22" i="17"/>
  <c r="AU22" i="17"/>
  <c r="AX17" i="17"/>
  <c r="BC17" i="17"/>
  <c r="W40" i="17"/>
  <c r="AF40" i="17"/>
  <c r="Q40" i="17"/>
  <c r="AA40" i="17"/>
  <c r="R45" i="17"/>
  <c r="AN7" i="17"/>
  <c r="AI7" i="17"/>
  <c r="AQ7" i="17"/>
  <c r="AU23" i="17"/>
  <c r="BA23" i="17"/>
  <c r="BF23" i="17"/>
  <c r="BE14" i="17"/>
  <c r="AT14" i="17"/>
  <c r="AZ14" i="17"/>
  <c r="AG33" i="17"/>
  <c r="AW33" i="17"/>
  <c r="AD33" i="17"/>
  <c r="U21" i="17"/>
  <c r="X21" i="17"/>
  <c r="AI13" i="17"/>
  <c r="AQ13" i="17"/>
  <c r="AN13" i="17"/>
  <c r="BF21" i="17"/>
  <c r="BA21" i="17"/>
  <c r="AU21" i="17"/>
  <c r="AH42" i="17"/>
  <c r="AM42" i="17"/>
  <c r="P30" i="17"/>
  <c r="Z30" i="17"/>
  <c r="V30" i="17"/>
  <c r="AA20" i="17"/>
  <c r="W20" i="17"/>
  <c r="AF20" i="17"/>
  <c r="Q20" i="17"/>
  <c r="R19" i="17"/>
  <c r="AI26" i="17"/>
  <c r="AQ26" i="17"/>
  <c r="AN26" i="17"/>
  <c r="BE13" i="17"/>
  <c r="AZ13" i="17"/>
  <c r="AT13" i="17"/>
  <c r="AZ52" i="17"/>
  <c r="BA25" i="17"/>
  <c r="BF25" i="17"/>
  <c r="AU25" i="17"/>
  <c r="Q33" i="17"/>
  <c r="AK33" i="17"/>
  <c r="AJ42" i="17"/>
  <c r="AD42" i="17"/>
  <c r="AO42" i="17"/>
  <c r="BF17" i="17"/>
  <c r="BA17" i="17"/>
  <c r="AU17" i="17"/>
  <c r="AZ7" i="17"/>
  <c r="BE7" i="17"/>
  <c r="AT7" i="17"/>
  <c r="X25" i="17"/>
  <c r="U25" i="17"/>
  <c r="BA27" i="17"/>
  <c r="BF27" i="17"/>
  <c r="AU27" i="17"/>
  <c r="AD65" i="13"/>
  <c r="BF65" i="13" s="1"/>
  <c r="AD61" i="13"/>
  <c r="AZ61" i="13" s="1"/>
  <c r="AI64" i="13"/>
  <c r="AF65" i="13"/>
  <c r="BH65" i="13" s="1"/>
  <c r="AI63" i="13"/>
  <c r="BD63" i="13" s="1"/>
  <c r="BG17" i="13"/>
  <c r="BD64" i="13" l="1"/>
  <c r="BI64" i="13"/>
  <c r="BD61" i="13"/>
  <c r="BI62" i="13"/>
  <c r="BC62" i="13"/>
  <c r="AH61" i="13"/>
  <c r="AZ65" i="13"/>
  <c r="AI65" i="13"/>
  <c r="BD62" i="13"/>
  <c r="BC65" i="13"/>
  <c r="BB65" i="13"/>
  <c r="AY41" i="17"/>
  <c r="BG41" i="17"/>
  <c r="BD41" i="17"/>
  <c r="AO31" i="17"/>
  <c r="AD31" i="17"/>
  <c r="AJ31" i="17"/>
  <c r="BF31" i="17"/>
  <c r="BA31" i="17"/>
  <c r="AT31" i="17"/>
  <c r="AU31" i="17"/>
  <c r="AV35" i="17"/>
  <c r="AK35" i="17"/>
  <c r="AE35" i="17"/>
  <c r="P33" i="17"/>
  <c r="AJ33" i="17"/>
  <c r="AY13" i="17"/>
  <c r="BG13" i="17"/>
  <c r="BD13" i="17"/>
  <c r="AE20" i="17"/>
  <c r="AV20" i="17"/>
  <c r="AK20" i="17"/>
  <c r="AP20" i="17"/>
  <c r="AT21" i="17"/>
  <c r="AZ21" i="17"/>
  <c r="BE21" i="17"/>
  <c r="AI33" i="17"/>
  <c r="AY33" i="17"/>
  <c r="AY14" i="17"/>
  <c r="BG14" i="17"/>
  <c r="BD14" i="17"/>
  <c r="AZ23" i="17"/>
  <c r="BE23" i="17"/>
  <c r="AT23" i="17"/>
  <c r="P40" i="17"/>
  <c r="Z40" i="17"/>
  <c r="V40" i="17"/>
  <c r="AN21" i="17"/>
  <c r="AI21" i="17"/>
  <c r="AQ21" i="17"/>
  <c r="AP32" i="17"/>
  <c r="AK32" i="17"/>
  <c r="AV32" i="17"/>
  <c r="AE34" i="17"/>
  <c r="AK34" i="17"/>
  <c r="AY26" i="17"/>
  <c r="BG26" i="17"/>
  <c r="BD26" i="17"/>
  <c r="AN22" i="17"/>
  <c r="AI22" i="17"/>
  <c r="AQ22" i="17"/>
  <c r="AT17" i="17"/>
  <c r="AZ17" i="17"/>
  <c r="BE17" i="17"/>
  <c r="AZ25" i="17"/>
  <c r="BE25" i="17"/>
  <c r="AT25" i="17"/>
  <c r="AO12" i="17"/>
  <c r="AJ12" i="17"/>
  <c r="AD12" i="17"/>
  <c r="AO30" i="17"/>
  <c r="AD30" i="17"/>
  <c r="AJ30" i="17"/>
  <c r="Q11" i="17"/>
  <c r="AA11" i="17"/>
  <c r="W11" i="17"/>
  <c r="AF11" i="17"/>
  <c r="AN17" i="17"/>
  <c r="AQ17" i="17"/>
  <c r="AI17" i="17"/>
  <c r="AI23" i="17"/>
  <c r="AQ23" i="17"/>
  <c r="AN23" i="17"/>
  <c r="BD7" i="17"/>
  <c r="AY7" i="17"/>
  <c r="BG7" i="17"/>
  <c r="AA19" i="17"/>
  <c r="W19" i="17"/>
  <c r="AF19" i="17"/>
  <c r="AA45" i="17"/>
  <c r="W45" i="17"/>
  <c r="AF45" i="17"/>
  <c r="AU12" i="17"/>
  <c r="BA12" i="17"/>
  <c r="BF12" i="17"/>
  <c r="AN25" i="17"/>
  <c r="AI25" i="17"/>
  <c r="AQ25" i="17"/>
  <c r="AX42" i="17"/>
  <c r="BC42" i="17"/>
  <c r="AW36" i="17"/>
  <c r="AT36" i="17"/>
  <c r="AY36" i="17" s="1"/>
  <c r="J55" i="17"/>
  <c r="J56" i="17"/>
  <c r="I55" i="17"/>
  <c r="AN42" i="17"/>
  <c r="AI42" i="17"/>
  <c r="AQ42" i="17"/>
  <c r="X30" i="17"/>
  <c r="U30" i="17"/>
  <c r="AV40" i="17"/>
  <c r="AK40" i="17"/>
  <c r="AP40" i="17"/>
  <c r="AE40" i="17"/>
  <c r="X12" i="17"/>
  <c r="U12" i="17"/>
  <c r="BE27" i="17"/>
  <c r="AT27" i="17"/>
  <c r="AZ27" i="17"/>
  <c r="V20" i="17"/>
  <c r="P20" i="17"/>
  <c r="Z20" i="17"/>
  <c r="AZ22" i="17"/>
  <c r="AT22" i="17"/>
  <c r="BE22" i="17"/>
  <c r="AZ42" i="17"/>
  <c r="AT42" i="17"/>
  <c r="BE42" i="17"/>
  <c r="BA30" i="17"/>
  <c r="AV34" i="17"/>
  <c r="BF30" i="17"/>
  <c r="AU30" i="17"/>
  <c r="BG43" i="17"/>
  <c r="AY43" i="17"/>
  <c r="BD43" i="17"/>
  <c r="BC19" i="17"/>
  <c r="AX19" i="17"/>
  <c r="AN27" i="17"/>
  <c r="AI27" i="17"/>
  <c r="AQ27" i="17"/>
  <c r="U29" i="17"/>
  <c r="X29" i="17"/>
  <c r="AI29" i="17"/>
  <c r="I52" i="17"/>
  <c r="AP52" i="17"/>
  <c r="W52" i="17"/>
  <c r="L52" i="17"/>
  <c r="L18" i="17" s="1"/>
  <c r="BF52" i="17"/>
  <c r="AY58" i="13"/>
  <c r="AY56" i="13"/>
  <c r="BC61" i="13" l="1"/>
  <c r="AH70" i="13"/>
  <c r="BD65" i="13"/>
  <c r="BI65" i="13"/>
  <c r="AY31" i="17"/>
  <c r="BG31" i="17"/>
  <c r="BD31" i="17"/>
  <c r="AU35" i="17"/>
  <c r="AZ35" i="17" s="1"/>
  <c r="AZ31" i="17"/>
  <c r="BE31" i="17"/>
  <c r="BA35" i="17"/>
  <c r="AT35" i="17"/>
  <c r="AJ35" i="17"/>
  <c r="AD35" i="17"/>
  <c r="AI35" i="17" s="1"/>
  <c r="AN31" i="17"/>
  <c r="AI31" i="17"/>
  <c r="AQ31" i="17"/>
  <c r="BE30" i="17"/>
  <c r="AT30" i="17"/>
  <c r="AZ30" i="17"/>
  <c r="AJ40" i="17"/>
  <c r="AO40" i="17"/>
  <c r="AD40" i="17"/>
  <c r="AV11" i="17"/>
  <c r="AK11" i="17"/>
  <c r="AP11" i="17"/>
  <c r="AE11" i="17"/>
  <c r="BD17" i="17"/>
  <c r="AY17" i="17"/>
  <c r="BG17" i="17"/>
  <c r="BD21" i="17"/>
  <c r="AY21" i="17"/>
  <c r="BG21" i="17"/>
  <c r="BD42" i="17"/>
  <c r="AY42" i="17"/>
  <c r="BG42" i="17"/>
  <c r="BA32" i="17"/>
  <c r="BF32" i="17"/>
  <c r="X40" i="17"/>
  <c r="U40" i="17"/>
  <c r="BD27" i="17"/>
  <c r="AY27" i="17"/>
  <c r="BG27" i="17"/>
  <c r="AI12" i="17"/>
  <c r="AQ12" i="17"/>
  <c r="AN12" i="17"/>
  <c r="AD34" i="17"/>
  <c r="AI34" i="17" s="1"/>
  <c r="AJ34" i="17"/>
  <c r="L9" i="17"/>
  <c r="L47" i="17"/>
  <c r="L49" i="17"/>
  <c r="M18" i="17"/>
  <c r="BA34" i="17"/>
  <c r="AU34" i="17"/>
  <c r="BE12" i="17"/>
  <c r="AZ12" i="17"/>
  <c r="AT12" i="17"/>
  <c r="AV19" i="17"/>
  <c r="AP19" i="17"/>
  <c r="AK19" i="17"/>
  <c r="AI30" i="17"/>
  <c r="AN30" i="17"/>
  <c r="AQ30" i="17"/>
  <c r="AY23" i="17"/>
  <c r="BG23" i="17"/>
  <c r="BD23" i="17"/>
  <c r="AO52" i="17"/>
  <c r="V52" i="17"/>
  <c r="I54" i="17"/>
  <c r="BE52" i="17"/>
  <c r="BD22" i="17"/>
  <c r="BG22" i="17"/>
  <c r="AY22" i="17"/>
  <c r="V11" i="17"/>
  <c r="P11" i="17"/>
  <c r="X11" i="17" s="1"/>
  <c r="Z11" i="17"/>
  <c r="AO20" i="17"/>
  <c r="AJ20" i="17"/>
  <c r="AD20" i="17"/>
  <c r="X20" i="17"/>
  <c r="U20" i="17"/>
  <c r="U19" i="17" s="1"/>
  <c r="BA40" i="17"/>
  <c r="BF40" i="17"/>
  <c r="AU40" i="17"/>
  <c r="AP45" i="17"/>
  <c r="AK45" i="17"/>
  <c r="AV45" i="17"/>
  <c r="BD25" i="17"/>
  <c r="AY25" i="17"/>
  <c r="BG25" i="17"/>
  <c r="BF20" i="17"/>
  <c r="BA20" i="17"/>
  <c r="AU20" i="17"/>
  <c r="AY35" i="17" l="1"/>
  <c r="R18" i="17"/>
  <c r="M47" i="17"/>
  <c r="M49" i="17"/>
  <c r="M54" i="17" s="1"/>
  <c r="M9" i="17"/>
  <c r="BA11" i="17"/>
  <c r="BF11" i="17"/>
  <c r="AU11" i="17"/>
  <c r="AZ20" i="17"/>
  <c r="AT20" i="17"/>
  <c r="BE20" i="17"/>
  <c r="AJ11" i="17"/>
  <c r="AO11" i="17"/>
  <c r="AD11" i="17"/>
  <c r="AZ40" i="17"/>
  <c r="BE40" i="17"/>
  <c r="AT40" i="17"/>
  <c r="BF19" i="17"/>
  <c r="BA19" i="17"/>
  <c r="AZ34" i="17"/>
  <c r="AT34" i="17"/>
  <c r="AY34" i="17" s="1"/>
  <c r="AN40" i="17"/>
  <c r="AI40" i="17"/>
  <c r="AQ40" i="17"/>
  <c r="AY30" i="17"/>
  <c r="BG30" i="17"/>
  <c r="BD30" i="17"/>
  <c r="BA45" i="17"/>
  <c r="BF45" i="17"/>
  <c r="AI20" i="17"/>
  <c r="AQ20" i="17"/>
  <c r="AN20" i="17"/>
  <c r="AY12" i="17"/>
  <c r="BG12" i="17"/>
  <c r="BD12" i="17"/>
  <c r="AN11" i="17" l="1"/>
  <c r="AQ11" i="17"/>
  <c r="AI11" i="17"/>
  <c r="M56" i="17"/>
  <c r="K56" i="17" s="1"/>
  <c r="M55" i="17"/>
  <c r="AZ11" i="17"/>
  <c r="BE11" i="17"/>
  <c r="AT11" i="17"/>
  <c r="BD20" i="17"/>
  <c r="AY20" i="17"/>
  <c r="BG20" i="17"/>
  <c r="BD40" i="17"/>
  <c r="BG40" i="17"/>
  <c r="AY40" i="17"/>
  <c r="AA18" i="17"/>
  <c r="AF18" i="17"/>
  <c r="Q18" i="17"/>
  <c r="W18" i="17"/>
  <c r="R49" i="17"/>
  <c r="R9" i="17"/>
  <c r="R47" i="17"/>
  <c r="AA47" i="17" s="1"/>
  <c r="BG2" i="13"/>
  <c r="BF2" i="13"/>
  <c r="BE2" i="13"/>
  <c r="BG58" i="13"/>
  <c r="BE58" i="13"/>
  <c r="BG56" i="13"/>
  <c r="BE56" i="13"/>
  <c r="BG55" i="13"/>
  <c r="BE55" i="13"/>
  <c r="BG39" i="13"/>
  <c r="BE39" i="13"/>
  <c r="BG38" i="13"/>
  <c r="BE38" i="13"/>
  <c r="BG37" i="13"/>
  <c r="BE37" i="13"/>
  <c r="BG28" i="13"/>
  <c r="BE28" i="13"/>
  <c r="BG27" i="13"/>
  <c r="BE27" i="13"/>
  <c r="BG26" i="13"/>
  <c r="BE26" i="13"/>
  <c r="BG25" i="13"/>
  <c r="BE25" i="13"/>
  <c r="BG24" i="13"/>
  <c r="BE24" i="13"/>
  <c r="BG23" i="13"/>
  <c r="BE23" i="13"/>
  <c r="BG22" i="13"/>
  <c r="BE22" i="13"/>
  <c r="BG20" i="13"/>
  <c r="BE20" i="13"/>
  <c r="BG19" i="13"/>
  <c r="BE19" i="13"/>
  <c r="BG16" i="13"/>
  <c r="BE16" i="13"/>
  <c r="BG15" i="13"/>
  <c r="BE15" i="13"/>
  <c r="BG14" i="13"/>
  <c r="BE14" i="13"/>
  <c r="BE13" i="13"/>
  <c r="BG8" i="13"/>
  <c r="BE8" i="13"/>
  <c r="BB2" i="13"/>
  <c r="BA2" i="13"/>
  <c r="AZ2" i="13"/>
  <c r="AY2" i="13"/>
  <c r="AX2" i="13"/>
  <c r="AF56" i="13"/>
  <c r="AF55" i="13"/>
  <c r="AF14" i="13"/>
  <c r="AF17" i="13"/>
  <c r="AI17" i="13" s="1"/>
  <c r="AF16" i="13"/>
  <c r="AF15" i="13"/>
  <c r="BA31" i="13"/>
  <c r="AY31" i="13"/>
  <c r="AX31" i="13"/>
  <c r="AF31" i="13"/>
  <c r="BC31" i="13" s="1"/>
  <c r="AD31" i="13"/>
  <c r="AD35" i="13" s="1"/>
  <c r="AZ31" i="13" l="1"/>
  <c r="AI31" i="13"/>
  <c r="AI35" i="13" s="1"/>
  <c r="AI15" i="13"/>
  <c r="W49" i="17"/>
  <c r="W54" i="17" s="1"/>
  <c r="W47" i="17"/>
  <c r="V18" i="17"/>
  <c r="P18" i="17"/>
  <c r="Z18" i="17"/>
  <c r="Q49" i="17"/>
  <c r="Q54" i="17" s="1"/>
  <c r="Q47" i="17"/>
  <c r="W9" i="17"/>
  <c r="AA9" i="17"/>
  <c r="AE18" i="17"/>
  <c r="AK18" i="17"/>
  <c r="AP18" i="17"/>
  <c r="AV18" i="17"/>
  <c r="AF49" i="17"/>
  <c r="AF47" i="17"/>
  <c r="AF9" i="17"/>
  <c r="BD11" i="17"/>
  <c r="AY11" i="17"/>
  <c r="BG11" i="17"/>
  <c r="AA49" i="17"/>
  <c r="Q50" i="17"/>
  <c r="R54" i="17"/>
  <c r="BB31" i="13"/>
  <c r="AF19" i="13"/>
  <c r="AX79" i="13"/>
  <c r="BD78" i="13"/>
  <c r="BC78" i="13"/>
  <c r="AX78" i="13"/>
  <c r="AX76" i="13"/>
  <c r="BD75" i="13"/>
  <c r="BC75" i="13"/>
  <c r="AX75" i="13"/>
  <c r="BD73" i="13"/>
  <c r="AX73" i="13"/>
  <c r="AX72" i="13"/>
  <c r="BD71" i="13"/>
  <c r="BC71" i="13"/>
  <c r="AX71" i="13"/>
  <c r="AX70" i="13"/>
  <c r="AX57" i="13"/>
  <c r="BA58" i="13"/>
  <c r="AX58" i="13"/>
  <c r="BA56" i="13"/>
  <c r="AX56" i="13"/>
  <c r="BA55" i="13"/>
  <c r="AY55" i="13"/>
  <c r="AX55" i="13"/>
  <c r="AX47" i="13"/>
  <c r="AX46" i="13"/>
  <c r="AX45" i="13"/>
  <c r="AX44" i="13"/>
  <c r="AX43" i="13"/>
  <c r="AX42" i="13"/>
  <c r="AX41" i="13"/>
  <c r="BA39" i="13"/>
  <c r="AY39" i="13"/>
  <c r="AX39" i="13"/>
  <c r="BA38" i="13"/>
  <c r="AY38" i="13"/>
  <c r="AX38" i="13"/>
  <c r="BA37" i="13"/>
  <c r="AY37" i="13"/>
  <c r="AX37" i="13"/>
  <c r="BA28" i="13"/>
  <c r="AY28" i="13"/>
  <c r="AX28" i="13"/>
  <c r="BA27" i="13"/>
  <c r="AY27" i="13"/>
  <c r="AX27" i="13"/>
  <c r="BA26" i="13"/>
  <c r="AY26" i="13"/>
  <c r="AX26" i="13"/>
  <c r="BA25" i="13"/>
  <c r="AY25" i="13"/>
  <c r="AX25" i="13"/>
  <c r="BA24" i="13"/>
  <c r="AY24" i="13"/>
  <c r="AX24" i="13"/>
  <c r="BA23" i="13"/>
  <c r="AY23" i="13"/>
  <c r="AX23" i="13"/>
  <c r="BA22" i="13"/>
  <c r="AY22" i="13"/>
  <c r="AX22" i="13"/>
  <c r="AX21" i="13"/>
  <c r="BA20" i="13"/>
  <c r="AY20" i="13"/>
  <c r="AX20" i="13"/>
  <c r="BA19" i="13"/>
  <c r="AY19" i="13"/>
  <c r="AX19" i="13"/>
  <c r="BA17" i="13"/>
  <c r="AY17" i="13"/>
  <c r="AX17" i="13"/>
  <c r="BA16" i="13"/>
  <c r="AY16" i="13"/>
  <c r="AX16" i="13"/>
  <c r="BA15" i="13"/>
  <c r="AY15" i="13"/>
  <c r="AX15" i="13"/>
  <c r="BA14" i="13"/>
  <c r="AY14" i="13"/>
  <c r="AX14" i="13"/>
  <c r="AY13" i="13"/>
  <c r="AX13" i="13"/>
  <c r="AX11" i="13"/>
  <c r="BA8" i="13"/>
  <c r="AY8" i="13"/>
  <c r="AX8" i="13"/>
  <c r="AQ78" i="13"/>
  <c r="AP78" i="13" s="1"/>
  <c r="AL76" i="13"/>
  <c r="AQ76" i="13" s="1"/>
  <c r="AJ72" i="13"/>
  <c r="AJ79" i="13" s="1"/>
  <c r="AQ71" i="13"/>
  <c r="AP71" i="13" s="1"/>
  <c r="AJ70" i="13"/>
  <c r="AM58" i="13"/>
  <c r="AR58" i="13" s="1"/>
  <c r="AF58" i="13"/>
  <c r="AD58" i="13"/>
  <c r="AM56" i="13"/>
  <c r="AR56" i="13" s="1"/>
  <c r="AD56" i="13"/>
  <c r="AM55" i="13"/>
  <c r="AD55" i="13"/>
  <c r="AN47" i="13"/>
  <c r="AN46" i="13"/>
  <c r="AM46" i="13" s="1"/>
  <c r="AP46" i="13" s="1"/>
  <c r="AP45" i="13"/>
  <c r="AM45" i="13"/>
  <c r="AR39" i="13"/>
  <c r="AO39" i="13"/>
  <c r="AN39" i="13"/>
  <c r="AK39" i="13"/>
  <c r="AK37" i="13" s="1"/>
  <c r="AM38" i="13"/>
  <c r="AM37" i="13"/>
  <c r="AM28" i="13"/>
  <c r="AR28" i="13" s="1"/>
  <c r="AF28" i="13"/>
  <c r="AD28" i="13"/>
  <c r="AM27" i="13"/>
  <c r="AN27" i="13" s="1"/>
  <c r="AF27" i="13"/>
  <c r="AD27" i="13"/>
  <c r="AM26" i="13"/>
  <c r="AN26" i="13" s="1"/>
  <c r="AF26" i="13"/>
  <c r="AD26" i="13"/>
  <c r="AM25" i="13"/>
  <c r="AN25" i="13" s="1"/>
  <c r="AD25" i="13"/>
  <c r="AM24" i="13"/>
  <c r="AN24" i="13" s="1"/>
  <c r="AF24" i="13"/>
  <c r="AD24" i="13"/>
  <c r="AM23" i="13"/>
  <c r="AR23" i="13" s="1"/>
  <c r="AF23" i="13"/>
  <c r="AD23" i="13"/>
  <c r="AM22" i="13"/>
  <c r="AR22" i="13" s="1"/>
  <c r="AF22" i="13"/>
  <c r="AD22" i="13"/>
  <c r="AK21" i="13"/>
  <c r="AJ21" i="13"/>
  <c r="AM20" i="13"/>
  <c r="AR20" i="13" s="1"/>
  <c r="AF20" i="13"/>
  <c r="AD20" i="13"/>
  <c r="AM19" i="13"/>
  <c r="AR19" i="13" s="1"/>
  <c r="AD19" i="13"/>
  <c r="AP17" i="13"/>
  <c r="AM17" i="13"/>
  <c r="AN17" i="13" s="1"/>
  <c r="AM16" i="13"/>
  <c r="AR16" i="13" s="1"/>
  <c r="AD16" i="13"/>
  <c r="AM15" i="13"/>
  <c r="AR15" i="13" s="1"/>
  <c r="AM14" i="13"/>
  <c r="AN14" i="13" s="1"/>
  <c r="AM13" i="13"/>
  <c r="AR13" i="13" s="1"/>
  <c r="AM11" i="13"/>
  <c r="AJ11" i="13"/>
  <c r="AM8" i="13"/>
  <c r="AN8" i="13" s="1"/>
  <c r="AF8" i="13"/>
  <c r="AD8" i="13"/>
  <c r="R78" i="13"/>
  <c r="AA78" i="13" s="1"/>
  <c r="M76" i="13"/>
  <c r="R76" i="13" s="1"/>
  <c r="K72" i="13"/>
  <c r="K79" i="13" s="1"/>
  <c r="R71" i="13"/>
  <c r="AA71" i="13" s="1"/>
  <c r="K70" i="13"/>
  <c r="Q59" i="13"/>
  <c r="P59" i="13" s="1"/>
  <c r="O59" i="13"/>
  <c r="N58" i="13"/>
  <c r="S58" i="13" s="1"/>
  <c r="N56" i="13"/>
  <c r="O56" i="13" s="1"/>
  <c r="N55" i="13"/>
  <c r="O55" i="13" s="1"/>
  <c r="BB55" i="13"/>
  <c r="O47" i="13"/>
  <c r="N47" i="13" s="1"/>
  <c r="Q47" i="13" s="1"/>
  <c r="O46" i="13"/>
  <c r="N46" i="13" s="1"/>
  <c r="Q46" i="13" s="1"/>
  <c r="Q45" i="13"/>
  <c r="N45" i="13"/>
  <c r="S39" i="13"/>
  <c r="O39" i="13"/>
  <c r="L39" i="13"/>
  <c r="L37" i="13" s="1"/>
  <c r="N38" i="13"/>
  <c r="N37" i="13"/>
  <c r="S37" i="13" s="1"/>
  <c r="N28" i="13"/>
  <c r="S28" i="13" s="1"/>
  <c r="N27" i="13"/>
  <c r="N26" i="13"/>
  <c r="N25" i="13"/>
  <c r="N24" i="13"/>
  <c r="N23" i="13"/>
  <c r="N22" i="13"/>
  <c r="L21" i="13"/>
  <c r="K21" i="13"/>
  <c r="N21" i="13"/>
  <c r="N20" i="13"/>
  <c r="N19" i="13"/>
  <c r="Q17" i="13"/>
  <c r="N17" i="13"/>
  <c r="O17" i="13" s="1"/>
  <c r="N16" i="13"/>
  <c r="S16" i="13" s="1"/>
  <c r="N15" i="13"/>
  <c r="O15" i="13" s="1"/>
  <c r="BH15" i="13"/>
  <c r="N14" i="13"/>
  <c r="BB14" i="13"/>
  <c r="N13" i="13"/>
  <c r="S13" i="13" s="1"/>
  <c r="N11" i="13"/>
  <c r="K11" i="13"/>
  <c r="N8" i="13"/>
  <c r="S8" i="13" s="1"/>
  <c r="AD57" i="13" l="1"/>
  <c r="AD41" i="13"/>
  <c r="AD21" i="13"/>
  <c r="AZ21" i="13" s="1"/>
  <c r="AI19" i="13"/>
  <c r="AK49" i="17"/>
  <c r="AK54" i="17" s="1"/>
  <c r="AK47" i="17"/>
  <c r="V49" i="17"/>
  <c r="V54" i="17" s="1"/>
  <c r="V47" i="17"/>
  <c r="U18" i="17"/>
  <c r="X18" i="17"/>
  <c r="AA54" i="17"/>
  <c r="Q55" i="17"/>
  <c r="AE50" i="17"/>
  <c r="AF54" i="17"/>
  <c r="AO18" i="17"/>
  <c r="AJ18" i="17"/>
  <c r="AD18" i="17"/>
  <c r="AE47" i="17"/>
  <c r="AE49" i="17"/>
  <c r="AE54" i="17" s="1"/>
  <c r="AO54" i="17" s="1"/>
  <c r="AK9" i="17"/>
  <c r="AP9" i="17"/>
  <c r="AP49" i="17"/>
  <c r="AP47" i="17"/>
  <c r="BA18" i="17"/>
  <c r="BF18" i="17"/>
  <c r="AU18" i="17"/>
  <c r="AV49" i="17"/>
  <c r="AV9" i="17"/>
  <c r="AV47" i="17"/>
  <c r="BC39" i="13"/>
  <c r="AI58" i="13"/>
  <c r="BD2" i="13"/>
  <c r="BI2" i="13"/>
  <c r="BH2" i="13"/>
  <c r="BH16" i="13"/>
  <c r="BH58" i="13"/>
  <c r="BC2" i="13"/>
  <c r="BF16" i="13"/>
  <c r="BE21" i="13"/>
  <c r="BF14" i="13"/>
  <c r="BF24" i="13"/>
  <c r="BF28" i="13"/>
  <c r="BF23" i="13"/>
  <c r="BF27" i="13"/>
  <c r="BF38" i="13"/>
  <c r="AI56" i="13"/>
  <c r="BF56" i="13"/>
  <c r="BH8" i="13"/>
  <c r="BF13" i="13"/>
  <c r="BF15" i="13"/>
  <c r="BH20" i="13"/>
  <c r="BF22" i="13"/>
  <c r="BF26" i="13"/>
  <c r="BF37" i="13"/>
  <c r="BH38" i="13"/>
  <c r="BE41" i="13"/>
  <c r="BH56" i="13"/>
  <c r="BD31" i="13"/>
  <c r="BF39" i="13"/>
  <c r="BF58" i="13"/>
  <c r="BF8" i="13"/>
  <c r="BF20" i="13"/>
  <c r="BH28" i="13"/>
  <c r="BH39" i="13"/>
  <c r="BF19" i="13"/>
  <c r="BF25" i="13"/>
  <c r="BH37" i="13"/>
  <c r="BF55" i="13"/>
  <c r="BE57" i="13"/>
  <c r="AZ20" i="13"/>
  <c r="P45" i="13"/>
  <c r="AZ19" i="13"/>
  <c r="AI8" i="13"/>
  <c r="AL8" i="13" s="1"/>
  <c r="AN19" i="13"/>
  <c r="AS19" i="13" s="1"/>
  <c r="O44" i="13"/>
  <c r="R44" i="13" s="1"/>
  <c r="M19" i="13"/>
  <c r="R19" i="13" s="1"/>
  <c r="Q19" i="13" s="1"/>
  <c r="BC58" i="13"/>
  <c r="P17" i="13"/>
  <c r="U17" i="13" s="1"/>
  <c r="T56" i="13"/>
  <c r="AZ13" i="13"/>
  <c r="AI20" i="13"/>
  <c r="AN20" i="13"/>
  <c r="AS20" i="13" s="1"/>
  <c r="AR24" i="13"/>
  <c r="AR25" i="13"/>
  <c r="T15" i="13"/>
  <c r="BB56" i="13"/>
  <c r="AZ27" i="13"/>
  <c r="AY57" i="13"/>
  <c r="T17" i="13"/>
  <c r="O37" i="13"/>
  <c r="O42" i="13" s="1"/>
  <c r="N42" i="13" s="1"/>
  <c r="M58" i="13"/>
  <c r="R58" i="13" s="1"/>
  <c r="W58" i="13" s="1"/>
  <c r="AZ15" i="13"/>
  <c r="AO17" i="13"/>
  <c r="AT17" i="13" s="1"/>
  <c r="AI23" i="13"/>
  <c r="AZ26" i="13"/>
  <c r="BB58" i="13"/>
  <c r="BC20" i="13"/>
  <c r="AZ17" i="13"/>
  <c r="AS39" i="13"/>
  <c r="AZ8" i="13"/>
  <c r="AZ56" i="13"/>
  <c r="M25" i="13"/>
  <c r="R25" i="13" s="1"/>
  <c r="AA25" i="13" s="1"/>
  <c r="AZ16" i="13"/>
  <c r="BC17" i="13"/>
  <c r="BB20" i="13"/>
  <c r="AY21" i="13"/>
  <c r="AS24" i="13"/>
  <c r="AS25" i="13"/>
  <c r="AR27" i="13"/>
  <c r="AN28" i="13"/>
  <c r="AS28" i="13" s="1"/>
  <c r="AY41" i="13"/>
  <c r="BC56" i="13"/>
  <c r="AZ58" i="13"/>
  <c r="M22" i="13"/>
  <c r="BH55" i="13"/>
  <c r="N57" i="13"/>
  <c r="S55" i="13"/>
  <c r="BC28" i="13"/>
  <c r="S15" i="13"/>
  <c r="M24" i="13"/>
  <c r="R24" i="13" s="1"/>
  <c r="AA24" i="13" s="1"/>
  <c r="M28" i="13"/>
  <c r="R28" i="13" s="1"/>
  <c r="W28" i="13" s="1"/>
  <c r="BB26" i="13"/>
  <c r="M26" i="13"/>
  <c r="R26" i="13" s="1"/>
  <c r="W26" i="13" s="1"/>
  <c r="AL14" i="13"/>
  <c r="AQ14" i="13" s="1"/>
  <c r="BC16" i="13"/>
  <c r="BB25" i="13"/>
  <c r="AR26" i="13"/>
  <c r="M8" i="13"/>
  <c r="O8" i="13"/>
  <c r="T8" i="13" s="1"/>
  <c r="BC15" i="13"/>
  <c r="AN22" i="13"/>
  <c r="AS22" i="13" s="1"/>
  <c r="BB37" i="13"/>
  <c r="BB38" i="13"/>
  <c r="BB39" i="13"/>
  <c r="BB27" i="13"/>
  <c r="BB15" i="13"/>
  <c r="O13" i="13"/>
  <c r="T13" i="13" s="1"/>
  <c r="BB22" i="13"/>
  <c r="BB23" i="13"/>
  <c r="BB24" i="13"/>
  <c r="AI26" i="13"/>
  <c r="AZ38" i="13"/>
  <c r="BC8" i="13"/>
  <c r="BC37" i="13"/>
  <c r="BC38" i="13"/>
  <c r="BB17" i="13"/>
  <c r="BB16" i="13"/>
  <c r="BB19" i="13"/>
  <c r="AS17" i="13"/>
  <c r="AI16" i="13"/>
  <c r="AI13" i="13" s="1"/>
  <c r="AZ14" i="13"/>
  <c r="BB28" i="13"/>
  <c r="AI28" i="13"/>
  <c r="AI27" i="13"/>
  <c r="AI25" i="13"/>
  <c r="AI24" i="13"/>
  <c r="AI22" i="13"/>
  <c r="BI22" i="13" s="1"/>
  <c r="BB8" i="13"/>
  <c r="AZ55" i="13"/>
  <c r="AZ39" i="13"/>
  <c r="AZ37" i="13"/>
  <c r="AZ28" i="13"/>
  <c r="AZ25" i="13"/>
  <c r="AZ24" i="13"/>
  <c r="AN23" i="13"/>
  <c r="AS23" i="13" s="1"/>
  <c r="AZ23" i="13"/>
  <c r="AM21" i="13"/>
  <c r="AZ22" i="13"/>
  <c r="AR8" i="13"/>
  <c r="AS26" i="13"/>
  <c r="AS27" i="13"/>
  <c r="AS14" i="13"/>
  <c r="AS8" i="13"/>
  <c r="AU17" i="13"/>
  <c r="AR17" i="13"/>
  <c r="AN15" i="13"/>
  <c r="AS15" i="13" s="1"/>
  <c r="AN16" i="13"/>
  <c r="AS16" i="13" s="1"/>
  <c r="AR37" i="13"/>
  <c r="AN37" i="13"/>
  <c r="AM41" i="13"/>
  <c r="AN44" i="13"/>
  <c r="AO45" i="13"/>
  <c r="AP76" i="13"/>
  <c r="AR38" i="13"/>
  <c r="AN38" i="13"/>
  <c r="AT39" i="13"/>
  <c r="AP39" i="13"/>
  <c r="AU39" i="13" s="1"/>
  <c r="AI55" i="13"/>
  <c r="AN13" i="13"/>
  <c r="AS13" i="13" s="1"/>
  <c r="AQ39" i="13"/>
  <c r="AW39" i="13"/>
  <c r="AQ46" i="13"/>
  <c r="AM57" i="13"/>
  <c r="AR57" i="13" s="1"/>
  <c r="AR55" i="13"/>
  <c r="AN55" i="13"/>
  <c r="AM47" i="13"/>
  <c r="AP47" i="13" s="1"/>
  <c r="AQ47" i="13"/>
  <c r="AN56" i="13"/>
  <c r="AS56" i="13" s="1"/>
  <c r="AN58" i="13"/>
  <c r="AS58" i="13" s="1"/>
  <c r="M14" i="13"/>
  <c r="R14" i="13" s="1"/>
  <c r="M16" i="13"/>
  <c r="R16" i="13" s="1"/>
  <c r="W16" i="13" s="1"/>
  <c r="O16" i="13"/>
  <c r="T16" i="13" s="1"/>
  <c r="R47" i="13"/>
  <c r="T39" i="13"/>
  <c r="R46" i="13"/>
  <c r="M15" i="13"/>
  <c r="R15" i="13" s="1"/>
  <c r="W15" i="13" s="1"/>
  <c r="M17" i="13"/>
  <c r="M27" i="13"/>
  <c r="R27" i="13" s="1"/>
  <c r="AA27" i="13" s="1"/>
  <c r="N41" i="13"/>
  <c r="Q78" i="13"/>
  <c r="V17" i="13"/>
  <c r="O14" i="13"/>
  <c r="T14" i="13" s="1"/>
  <c r="S17" i="13"/>
  <c r="BC19" i="13"/>
  <c r="O19" i="13"/>
  <c r="T19" i="13" s="1"/>
  <c r="S19" i="13"/>
  <c r="S20" i="13"/>
  <c r="O20" i="13"/>
  <c r="T20" i="13" s="1"/>
  <c r="M23" i="13"/>
  <c r="R23" i="13" s="1"/>
  <c r="BC23" i="13"/>
  <c r="S23" i="13"/>
  <c r="O23" i="13"/>
  <c r="T23" i="13" s="1"/>
  <c r="O25" i="13"/>
  <c r="T25" i="13" s="1"/>
  <c r="S25" i="13"/>
  <c r="O27" i="13"/>
  <c r="T27" i="13" s="1"/>
  <c r="S27" i="13"/>
  <c r="M39" i="13"/>
  <c r="P39" i="13"/>
  <c r="O22" i="13"/>
  <c r="S22" i="13"/>
  <c r="O24" i="13"/>
  <c r="T24" i="13" s="1"/>
  <c r="S24" i="13"/>
  <c r="O26" i="13"/>
  <c r="T26" i="13" s="1"/>
  <c r="S26" i="13"/>
  <c r="O28" i="13"/>
  <c r="M38" i="13"/>
  <c r="R38" i="13" s="1"/>
  <c r="S38" i="13"/>
  <c r="S41" i="13" s="1"/>
  <c r="O38" i="13"/>
  <c r="T55" i="13"/>
  <c r="S57" i="13"/>
  <c r="M56" i="13"/>
  <c r="R56" i="13" s="1"/>
  <c r="AZ57" i="13"/>
  <c r="S56" i="13"/>
  <c r="AA76" i="13"/>
  <c r="Q76" i="13"/>
  <c r="O58" i="13"/>
  <c r="T58" i="13" s="1"/>
  <c r="Q71" i="13"/>
  <c r="AT38" i="11"/>
  <c r="AI57" i="13" l="1"/>
  <c r="AI70" i="13"/>
  <c r="AV39" i="13"/>
  <c r="AI41" i="13"/>
  <c r="N44" i="13"/>
  <c r="Q44" i="13" s="1"/>
  <c r="T37" i="13"/>
  <c r="O41" i="13"/>
  <c r="BA9" i="17"/>
  <c r="BF9" i="17"/>
  <c r="BA49" i="17"/>
  <c r="BA54" i="17" s="1"/>
  <c r="BA47" i="17"/>
  <c r="AJ47" i="17"/>
  <c r="AJ49" i="17"/>
  <c r="AJ54" i="17" s="1"/>
  <c r="AV54" i="17"/>
  <c r="AU50" i="17"/>
  <c r="AO49" i="17"/>
  <c r="AO47" i="17"/>
  <c r="BE18" i="17"/>
  <c r="AT18" i="17"/>
  <c r="AZ18" i="17"/>
  <c r="AU49" i="17"/>
  <c r="AU54" i="17" s="1"/>
  <c r="BE54" i="17" s="1"/>
  <c r="AU47" i="17"/>
  <c r="AP54" i="17"/>
  <c r="AE55" i="17"/>
  <c r="BF49" i="17"/>
  <c r="BF47" i="17"/>
  <c r="AI18" i="17"/>
  <c r="AQ18" i="17"/>
  <c r="AN18" i="17"/>
  <c r="Q58" i="13"/>
  <c r="P58" i="13" s="1"/>
  <c r="BI25" i="13"/>
  <c r="AA19" i="13"/>
  <c r="BI19" i="13"/>
  <c r="AW17" i="13"/>
  <c r="BD20" i="13"/>
  <c r="X17" i="13"/>
  <c r="W17" i="13"/>
  <c r="AA26" i="13"/>
  <c r="BC22" i="13"/>
  <c r="BH22" i="13"/>
  <c r="AL28" i="13"/>
  <c r="AQ28" i="13" s="1"/>
  <c r="AP28" i="13" s="1"/>
  <c r="BI28" i="13"/>
  <c r="BI15" i="13"/>
  <c r="AL26" i="13"/>
  <c r="AQ26" i="13" s="1"/>
  <c r="AV26" i="13" s="1"/>
  <c r="BI26" i="13"/>
  <c r="BH14" i="13"/>
  <c r="AL37" i="13"/>
  <c r="AQ37" i="13" s="1"/>
  <c r="BI37" i="13"/>
  <c r="BI58" i="13"/>
  <c r="AZ41" i="13"/>
  <c r="BF41" i="13"/>
  <c r="BH25" i="13"/>
  <c r="BI16" i="13"/>
  <c r="BF21" i="13"/>
  <c r="AL23" i="13"/>
  <c r="AQ23" i="13" s="1"/>
  <c r="BI23" i="13"/>
  <c r="BF57" i="13"/>
  <c r="BI20" i="13"/>
  <c r="BI8" i="13"/>
  <c r="BH19" i="13"/>
  <c r="BI55" i="13"/>
  <c r="AL25" i="13"/>
  <c r="AQ25" i="13" s="1"/>
  <c r="AP25" i="13" s="1"/>
  <c r="AU25" i="13" s="1"/>
  <c r="AL24" i="13"/>
  <c r="AQ24" i="13" s="1"/>
  <c r="AP24" i="13" s="1"/>
  <c r="AO24" i="13" s="1"/>
  <c r="AT24" i="13" s="1"/>
  <c r="BI24" i="13"/>
  <c r="BH27" i="13"/>
  <c r="BC26" i="13"/>
  <c r="BH26" i="13"/>
  <c r="AL39" i="13"/>
  <c r="BI39" i="13"/>
  <c r="BI38" i="13"/>
  <c r="BC24" i="13"/>
  <c r="BH24" i="13"/>
  <c r="BI27" i="13"/>
  <c r="AV17" i="13"/>
  <c r="BI14" i="13"/>
  <c r="AR21" i="13"/>
  <c r="BH23" i="13"/>
  <c r="AL56" i="13"/>
  <c r="AQ56" i="13" s="1"/>
  <c r="BI56" i="13"/>
  <c r="W19" i="13"/>
  <c r="BD8" i="13"/>
  <c r="Q27" i="13"/>
  <c r="V27" i="13" s="1"/>
  <c r="BD28" i="13"/>
  <c r="AA16" i="13"/>
  <c r="BD26" i="13"/>
  <c r="Q28" i="13"/>
  <c r="V28" i="13" s="1"/>
  <c r="Q15" i="13"/>
  <c r="P15" i="13" s="1"/>
  <c r="Q24" i="13"/>
  <c r="V24" i="13" s="1"/>
  <c r="AR41" i="13"/>
  <c r="BD56" i="13"/>
  <c r="Q25" i="13"/>
  <c r="Z25" i="13" s="1"/>
  <c r="AN21" i="13"/>
  <c r="BD25" i="13"/>
  <c r="BD14" i="13"/>
  <c r="W25" i="13"/>
  <c r="BD24" i="13"/>
  <c r="BD22" i="13"/>
  <c r="AL58" i="13"/>
  <c r="AQ58" i="13" s="1"/>
  <c r="BD58" i="13"/>
  <c r="AA28" i="13"/>
  <c r="W24" i="13"/>
  <c r="BD37" i="13"/>
  <c r="W27" i="13"/>
  <c r="Q26" i="13"/>
  <c r="V26" i="13" s="1"/>
  <c r="Q16" i="13"/>
  <c r="Z16" i="13" s="1"/>
  <c r="AA15" i="13"/>
  <c r="BC14" i="13"/>
  <c r="AL22" i="13"/>
  <c r="AQ22" i="13" s="1"/>
  <c r="BC27" i="13"/>
  <c r="BD23" i="13"/>
  <c r="BD39" i="13"/>
  <c r="BC25" i="13"/>
  <c r="AL19" i="13"/>
  <c r="AQ19" i="13" s="1"/>
  <c r="BD19" i="13"/>
  <c r="AL17" i="13"/>
  <c r="BD17" i="13"/>
  <c r="AL16" i="13"/>
  <c r="AQ16" i="13" s="1"/>
  <c r="BD16" i="13"/>
  <c r="AL15" i="13"/>
  <c r="AQ15" i="13" s="1"/>
  <c r="BD15" i="13"/>
  <c r="AI21" i="13"/>
  <c r="AL27" i="13"/>
  <c r="AQ27" i="13" s="1"/>
  <c r="BD27" i="13"/>
  <c r="BD55" i="13"/>
  <c r="BC55" i="13"/>
  <c r="AL38" i="13"/>
  <c r="AQ38" i="13" s="1"/>
  <c r="AP38" i="13" s="1"/>
  <c r="BD38" i="13"/>
  <c r="AS21" i="13"/>
  <c r="AN41" i="13"/>
  <c r="AN42" i="13"/>
  <c r="AM42" i="13" s="1"/>
  <c r="AS37" i="13"/>
  <c r="AP14" i="13"/>
  <c r="AV14" i="13"/>
  <c r="AN43" i="13"/>
  <c r="AS38" i="13"/>
  <c r="AQ44" i="13"/>
  <c r="AM44" i="13"/>
  <c r="AP44" i="13" s="1"/>
  <c r="AL55" i="13"/>
  <c r="AN57" i="13"/>
  <c r="AS57" i="13" s="1"/>
  <c r="AS55" i="13"/>
  <c r="AQ8" i="13"/>
  <c r="M55" i="13"/>
  <c r="O43" i="13"/>
  <c r="T38" i="13"/>
  <c r="T41" i="13" s="1"/>
  <c r="U39" i="13"/>
  <c r="Q39" i="13"/>
  <c r="X39" i="13"/>
  <c r="R39" i="13"/>
  <c r="R8" i="13"/>
  <c r="Q56" i="13"/>
  <c r="W56" i="13"/>
  <c r="AA56" i="13"/>
  <c r="T28" i="13"/>
  <c r="Z19" i="13"/>
  <c r="P19" i="13"/>
  <c r="V19" i="13"/>
  <c r="O57" i="13"/>
  <c r="T57" i="13" s="1"/>
  <c r="Q38" i="13"/>
  <c r="W38" i="13"/>
  <c r="AA38" i="13"/>
  <c r="S21" i="13"/>
  <c r="R22" i="13"/>
  <c r="M21" i="13"/>
  <c r="T22" i="13"/>
  <c r="O21" i="13"/>
  <c r="M37" i="13"/>
  <c r="Q23" i="13"/>
  <c r="W23" i="13"/>
  <c r="AA23" i="13"/>
  <c r="AA14" i="13"/>
  <c r="Q14" i="13"/>
  <c r="W14" i="13"/>
  <c r="V58" i="13" l="1"/>
  <c r="AO25" i="13"/>
  <c r="AT25" i="13" s="1"/>
  <c r="AY18" i="17"/>
  <c r="BG18" i="17"/>
  <c r="BD18" i="17"/>
  <c r="BE47" i="17"/>
  <c r="BE49" i="17"/>
  <c r="BF54" i="17"/>
  <c r="AU55" i="17"/>
  <c r="AZ49" i="17"/>
  <c r="AZ54" i="17" s="1"/>
  <c r="AZ47" i="17"/>
  <c r="AV25" i="13"/>
  <c r="AV28" i="13"/>
  <c r="AW24" i="13"/>
  <c r="Z26" i="13"/>
  <c r="V16" i="13"/>
  <c r="P24" i="13"/>
  <c r="X24" i="13" s="1"/>
  <c r="BI13" i="13"/>
  <c r="V25" i="13"/>
  <c r="Z24" i="13"/>
  <c r="P25" i="13"/>
  <c r="X25" i="13" s="1"/>
  <c r="AV38" i="13"/>
  <c r="Z27" i="13"/>
  <c r="AL21" i="13"/>
  <c r="AV24" i="13"/>
  <c r="AU24" i="13"/>
  <c r="AP26" i="13"/>
  <c r="BH13" i="13"/>
  <c r="BH70" i="13"/>
  <c r="BI57" i="13"/>
  <c r="BI21" i="13"/>
  <c r="AO28" i="13"/>
  <c r="AU28" i="13"/>
  <c r="BI41" i="13"/>
  <c r="AP23" i="13"/>
  <c r="AV23" i="13"/>
  <c r="AP56" i="13"/>
  <c r="AV56" i="13"/>
  <c r="Z28" i="13"/>
  <c r="P28" i="13"/>
  <c r="X28" i="13" s="1"/>
  <c r="V15" i="13"/>
  <c r="P26" i="13"/>
  <c r="X26" i="13" s="1"/>
  <c r="P27" i="13"/>
  <c r="X27" i="13" s="1"/>
  <c r="AW25" i="13"/>
  <c r="Z15" i="13"/>
  <c r="BC13" i="13"/>
  <c r="P16" i="13"/>
  <c r="X16" i="13" s="1"/>
  <c r="BD13" i="13"/>
  <c r="AV58" i="13"/>
  <c r="AP58" i="13"/>
  <c r="T21" i="13"/>
  <c r="M13" i="13"/>
  <c r="R13" i="13" s="1"/>
  <c r="AL41" i="13"/>
  <c r="AL13" i="13"/>
  <c r="AQ13" i="13" s="1"/>
  <c r="BD41" i="13"/>
  <c r="BD57" i="13"/>
  <c r="BD21" i="13"/>
  <c r="AV19" i="13"/>
  <c r="AP19" i="13"/>
  <c r="AP16" i="13"/>
  <c r="AV16" i="13"/>
  <c r="AP15" i="13"/>
  <c r="AV15" i="13"/>
  <c r="AP27" i="13"/>
  <c r="AV27" i="13"/>
  <c r="AQ21" i="13"/>
  <c r="AV21" i="13" s="1"/>
  <c r="AV22" i="13"/>
  <c r="AP22" i="13"/>
  <c r="AO38" i="13"/>
  <c r="AU38" i="13"/>
  <c r="AV8" i="13"/>
  <c r="AP8" i="13"/>
  <c r="AS41" i="13"/>
  <c r="AQ43" i="13"/>
  <c r="AM43" i="13"/>
  <c r="AP43" i="13" s="1"/>
  <c r="AU14" i="13"/>
  <c r="AO14" i="13"/>
  <c r="AQ42" i="13"/>
  <c r="AP42" i="13" s="1"/>
  <c r="AO42" i="13" s="1"/>
  <c r="AQ41" i="13"/>
  <c r="AV37" i="13"/>
  <c r="AP37" i="13"/>
  <c r="AL57" i="13"/>
  <c r="AQ55" i="13"/>
  <c r="W22" i="13"/>
  <c r="AA22" i="13"/>
  <c r="Q22" i="13"/>
  <c r="R21" i="13"/>
  <c r="W39" i="13"/>
  <c r="AA39" i="13"/>
  <c r="M57" i="13"/>
  <c r="R55" i="13"/>
  <c r="W8" i="13"/>
  <c r="AA8" i="13"/>
  <c r="Q8" i="13"/>
  <c r="R43" i="13"/>
  <c r="N43" i="13"/>
  <c r="Q43" i="13" s="1"/>
  <c r="X58" i="13"/>
  <c r="U58" i="13"/>
  <c r="V14" i="13"/>
  <c r="Z14" i="13"/>
  <c r="P14" i="13"/>
  <c r="R37" i="13"/>
  <c r="M41" i="13"/>
  <c r="Z38" i="13"/>
  <c r="V38" i="13"/>
  <c r="P38" i="13"/>
  <c r="U19" i="13"/>
  <c r="X19" i="13"/>
  <c r="X15" i="13"/>
  <c r="U15" i="13"/>
  <c r="Z39" i="13"/>
  <c r="V39" i="13"/>
  <c r="Z23" i="13"/>
  <c r="P23" i="13"/>
  <c r="V23" i="13"/>
  <c r="Z56" i="13"/>
  <c r="V56" i="13"/>
  <c r="P56" i="13"/>
  <c r="AR38" i="11"/>
  <c r="AS31" i="11"/>
  <c r="AS35" i="11" s="1"/>
  <c r="BA38" i="11"/>
  <c r="BA37" i="11"/>
  <c r="BA36" i="11"/>
  <c r="BA29" i="11"/>
  <c r="AS32" i="11"/>
  <c r="AX37" i="11"/>
  <c r="AX26" i="11"/>
  <c r="AZ16" i="11"/>
  <c r="AY16" i="11"/>
  <c r="AX16" i="11"/>
  <c r="AV29" i="11"/>
  <c r="AV16" i="11"/>
  <c r="AR16" i="11"/>
  <c r="AW16" i="11" s="1"/>
  <c r="AR45" i="11"/>
  <c r="AU38" i="11"/>
  <c r="AU37" i="11"/>
  <c r="AR37" i="11"/>
  <c r="AU36" i="11"/>
  <c r="AV33" i="11"/>
  <c r="AR32" i="11"/>
  <c r="AU29" i="11"/>
  <c r="BB26" i="11"/>
  <c r="U25" i="13" l="1"/>
  <c r="U24" i="13"/>
  <c r="U28" i="13"/>
  <c r="U27" i="13"/>
  <c r="U16" i="13"/>
  <c r="AV41" i="13"/>
  <c r="BI11" i="13"/>
  <c r="AH72" i="13"/>
  <c r="BC72" i="13" s="1"/>
  <c r="AU26" i="13"/>
  <c r="AO26" i="13"/>
  <c r="BC70" i="13"/>
  <c r="BD11" i="13"/>
  <c r="AO23" i="13"/>
  <c r="AU23" i="13"/>
  <c r="BI70" i="13"/>
  <c r="AI72" i="13"/>
  <c r="AW28" i="13"/>
  <c r="AT28" i="13"/>
  <c r="AO56" i="13"/>
  <c r="AU56" i="13"/>
  <c r="U26" i="13"/>
  <c r="AU58" i="13"/>
  <c r="AO58" i="13"/>
  <c r="BD70" i="13"/>
  <c r="AO19" i="13"/>
  <c r="AU19" i="13"/>
  <c r="AO16" i="13"/>
  <c r="AU16" i="13"/>
  <c r="AU15" i="13"/>
  <c r="AO15" i="13"/>
  <c r="AO27" i="13"/>
  <c r="AU27" i="13"/>
  <c r="AO22" i="13"/>
  <c r="AU22" i="13"/>
  <c r="AO37" i="13"/>
  <c r="AU37" i="13"/>
  <c r="AO8" i="13"/>
  <c r="AU8" i="13"/>
  <c r="AQ57" i="13"/>
  <c r="AV57" i="13" s="1"/>
  <c r="AP55" i="13"/>
  <c r="AV55" i="13"/>
  <c r="AV13" i="13"/>
  <c r="AP13" i="13"/>
  <c r="AT14" i="13"/>
  <c r="AW14" i="13"/>
  <c r="AT38" i="13"/>
  <c r="AW38" i="13"/>
  <c r="U23" i="13"/>
  <c r="X23" i="13"/>
  <c r="Z8" i="13"/>
  <c r="P8" i="13"/>
  <c r="V8" i="13"/>
  <c r="U56" i="13"/>
  <c r="X56" i="13"/>
  <c r="U38" i="13"/>
  <c r="X38" i="13"/>
  <c r="R42" i="13"/>
  <c r="AA37" i="13"/>
  <c r="R41" i="13"/>
  <c r="Q37" i="13"/>
  <c r="W37" i="13"/>
  <c r="W41" i="13" s="1"/>
  <c r="R57" i="13"/>
  <c r="AA55" i="13"/>
  <c r="Q55" i="13"/>
  <c r="W55" i="13"/>
  <c r="W21" i="13"/>
  <c r="AA21" i="13"/>
  <c r="W13" i="13"/>
  <c r="AA13" i="13"/>
  <c r="Q13" i="13"/>
  <c r="U14" i="13"/>
  <c r="X14" i="13"/>
  <c r="L76" i="13"/>
  <c r="L20" i="13" s="1"/>
  <c r="V22" i="13"/>
  <c r="Z22" i="13"/>
  <c r="P22" i="13"/>
  <c r="AX38" i="11"/>
  <c r="AT37" i="11"/>
  <c r="AU33" i="11"/>
  <c r="AH73" i="13" l="1"/>
  <c r="AI76" i="13"/>
  <c r="W76" i="13"/>
  <c r="BD72" i="13"/>
  <c r="BH72" i="13"/>
  <c r="AT26" i="13"/>
  <c r="AW26" i="13"/>
  <c r="AT23" i="13"/>
  <c r="AW23" i="13"/>
  <c r="BC73" i="13"/>
  <c r="BH73" i="13"/>
  <c r="BI72" i="13"/>
  <c r="AI81" i="13"/>
  <c r="AT56" i="13"/>
  <c r="AW56" i="13"/>
  <c r="AW58" i="13"/>
  <c r="AT58" i="13"/>
  <c r="AW19" i="13"/>
  <c r="AT19" i="13"/>
  <c r="AT16" i="13"/>
  <c r="AW16" i="13"/>
  <c r="AT15" i="13"/>
  <c r="AW15" i="13"/>
  <c r="AW27" i="13"/>
  <c r="AT27" i="13"/>
  <c r="AT22" i="13"/>
  <c r="AW22" i="13"/>
  <c r="AO55" i="13"/>
  <c r="AU55" i="13"/>
  <c r="AO13" i="13"/>
  <c r="AW13" i="13" s="1"/>
  <c r="AU13" i="13"/>
  <c r="AW8" i="13"/>
  <c r="AT8" i="13"/>
  <c r="AT37" i="13"/>
  <c r="AW37" i="13"/>
  <c r="L70" i="13"/>
  <c r="L72" i="13"/>
  <c r="L11" i="13"/>
  <c r="M20" i="13"/>
  <c r="V13" i="13"/>
  <c r="Z13" i="13"/>
  <c r="P13" i="13"/>
  <c r="X13" i="13" s="1"/>
  <c r="AA41" i="13"/>
  <c r="V55" i="13"/>
  <c r="P55" i="13"/>
  <c r="Z55" i="13"/>
  <c r="X8" i="13"/>
  <c r="U8" i="13"/>
  <c r="V76" i="13"/>
  <c r="V37" i="13"/>
  <c r="P37" i="13"/>
  <c r="Z37" i="13"/>
  <c r="Q42" i="13"/>
  <c r="U22" i="13"/>
  <c r="U21" i="13" s="1"/>
  <c r="X22" i="13"/>
  <c r="AA57" i="13"/>
  <c r="W57" i="13"/>
  <c r="AE37" i="11"/>
  <c r="AE38" i="11"/>
  <c r="AF33" i="11"/>
  <c r="BA33" i="11" s="1"/>
  <c r="AI84" i="13" l="1"/>
  <c r="AZ84" i="13" s="1"/>
  <c r="AH76" i="13"/>
  <c r="AI79" i="13"/>
  <c r="AH79" i="13" s="1"/>
  <c r="AZ38" i="11"/>
  <c r="AZ37" i="11"/>
  <c r="AK76" i="13"/>
  <c r="AK20" i="13" s="1"/>
  <c r="AK70" i="13" s="1"/>
  <c r="BI76" i="13"/>
  <c r="AV76" i="13"/>
  <c r="BD76" i="13"/>
  <c r="AT21" i="13"/>
  <c r="AT55" i="13"/>
  <c r="AW55" i="13"/>
  <c r="X37" i="13"/>
  <c r="U37" i="13"/>
  <c r="P42" i="13"/>
  <c r="X55" i="13"/>
  <c r="U55" i="13"/>
  <c r="R20" i="13"/>
  <c r="M70" i="13"/>
  <c r="M11" i="13"/>
  <c r="M72" i="13"/>
  <c r="M79" i="13" s="1"/>
  <c r="AR33" i="11"/>
  <c r="AB37" i="11"/>
  <c r="AW37" i="11" s="1"/>
  <c r="AB38" i="11"/>
  <c r="AW38" i="11" s="1"/>
  <c r="AB36" i="11"/>
  <c r="BD79" i="13" l="1"/>
  <c r="AD37" i="11"/>
  <c r="AY37" i="11" s="1"/>
  <c r="AK72" i="13"/>
  <c r="AD38" i="11"/>
  <c r="AY38" i="11" s="1"/>
  <c r="AL20" i="13"/>
  <c r="AL11" i="13" s="1"/>
  <c r="AK11" i="13"/>
  <c r="AI80" i="13"/>
  <c r="BI79" i="13"/>
  <c r="BC76" i="13"/>
  <c r="BH76" i="13"/>
  <c r="AU76" i="13"/>
  <c r="Q20" i="13"/>
  <c r="W20" i="13"/>
  <c r="AA20" i="13"/>
  <c r="R72" i="13"/>
  <c r="R70" i="13"/>
  <c r="AA70" i="13" s="1"/>
  <c r="R11" i="13"/>
  <c r="M81" i="13"/>
  <c r="K81" i="13" s="1"/>
  <c r="M80" i="13"/>
  <c r="AT33" i="11"/>
  <c r="AQ20" i="13" l="1"/>
  <c r="AQ72" i="13" s="1"/>
  <c r="AQ79" i="13" s="1"/>
  <c r="AP80" i="13" s="1"/>
  <c r="AL70" i="13"/>
  <c r="AL72" i="13"/>
  <c r="AL79" i="13" s="1"/>
  <c r="AL80" i="13" s="1"/>
  <c r="AH80" i="13"/>
  <c r="BH79" i="13"/>
  <c r="BC79" i="13"/>
  <c r="AP20" i="13"/>
  <c r="AU20" i="13" s="1"/>
  <c r="AU72" i="13" s="1"/>
  <c r="AU79" i="13" s="1"/>
  <c r="AQ11" i="13"/>
  <c r="AV11" i="13" s="1"/>
  <c r="AQ70" i="13"/>
  <c r="AP73" i="13"/>
  <c r="AV20" i="13"/>
  <c r="R79" i="13"/>
  <c r="AA72" i="13"/>
  <c r="Q73" i="13"/>
  <c r="Z20" i="13"/>
  <c r="P20" i="13"/>
  <c r="V20" i="13"/>
  <c r="Q72" i="13"/>
  <c r="Q79" i="13" s="1"/>
  <c r="Q70" i="13"/>
  <c r="AA11" i="13"/>
  <c r="W11" i="13"/>
  <c r="W70" i="13"/>
  <c r="W72" i="13"/>
  <c r="W79" i="13" s="1"/>
  <c r="AL81" i="13" l="1"/>
  <c r="AJ81" i="13" s="1"/>
  <c r="AP72" i="13"/>
  <c r="AP79" i="13" s="1"/>
  <c r="AP70" i="13"/>
  <c r="AU70" i="13"/>
  <c r="AO20" i="13"/>
  <c r="AT20" i="13" s="1"/>
  <c r="AV72" i="13"/>
  <c r="AV79" i="13" s="1"/>
  <c r="AV70" i="13"/>
  <c r="Q80" i="13"/>
  <c r="AA79" i="13"/>
  <c r="U20" i="13"/>
  <c r="X20" i="13"/>
  <c r="V72" i="13"/>
  <c r="V79" i="13" s="1"/>
  <c r="V70" i="13"/>
  <c r="H18" i="12"/>
  <c r="AW20" i="13" l="1"/>
  <c r="K40" i="12"/>
  <c r="F40" i="12"/>
  <c r="I40" i="12" s="1"/>
  <c r="J8" i="12"/>
  <c r="J9" i="12"/>
  <c r="J10" i="12"/>
  <c r="J16" i="12"/>
  <c r="J19" i="12"/>
  <c r="J28" i="12"/>
  <c r="J32" i="12"/>
  <c r="J39" i="12"/>
  <c r="H45" i="12"/>
  <c r="J45" i="12" s="1"/>
  <c r="J18" i="12"/>
  <c r="H7" i="12"/>
  <c r="J7" i="12" s="1"/>
  <c r="F36" i="12"/>
  <c r="I36" i="12" s="1"/>
  <c r="F33" i="12"/>
  <c r="I33" i="12" s="1"/>
  <c r="F35" i="12"/>
  <c r="F34" i="12"/>
  <c r="F38" i="12"/>
  <c r="F37" i="12"/>
  <c r="H33" i="12"/>
  <c r="J33" i="12" s="1"/>
  <c r="H36" i="12"/>
  <c r="J36" i="12" s="1"/>
  <c r="F45" i="12"/>
  <c r="I45" i="12" s="1"/>
  <c r="F7" i="12"/>
  <c r="I7" i="12" s="1"/>
  <c r="H47" i="12"/>
  <c r="J47" i="12" s="1"/>
  <c r="F11" i="12"/>
  <c r="F12" i="12"/>
  <c r="I12" i="12" s="1"/>
  <c r="H12" i="12"/>
  <c r="J12" i="12" s="1"/>
  <c r="F13" i="12"/>
  <c r="I13" i="12" s="1"/>
  <c r="H13" i="12"/>
  <c r="J13" i="12" s="1"/>
  <c r="F14" i="12"/>
  <c r="I14" i="12" s="1"/>
  <c r="H14" i="12"/>
  <c r="J14" i="12" s="1"/>
  <c r="F15" i="12"/>
  <c r="I15" i="12" s="1"/>
  <c r="H15" i="12"/>
  <c r="J15" i="12" s="1"/>
  <c r="F17" i="12"/>
  <c r="I17" i="12" s="1"/>
  <c r="H17" i="12"/>
  <c r="J17" i="12" s="1"/>
  <c r="F18" i="12"/>
  <c r="I18" i="12" s="1"/>
  <c r="E19" i="12"/>
  <c r="F20" i="12"/>
  <c r="H20" i="12"/>
  <c r="J20" i="12" s="1"/>
  <c r="F21" i="12"/>
  <c r="I21" i="12" s="1"/>
  <c r="H21" i="12"/>
  <c r="J21" i="12" s="1"/>
  <c r="F22" i="12"/>
  <c r="I22" i="12" s="1"/>
  <c r="H22" i="12"/>
  <c r="J22" i="12" s="1"/>
  <c r="F23" i="12"/>
  <c r="H23" i="12"/>
  <c r="J23" i="12" s="1"/>
  <c r="F24" i="12"/>
  <c r="I24" i="12" s="1"/>
  <c r="H24" i="12"/>
  <c r="J24" i="12" s="1"/>
  <c r="F25" i="12"/>
  <c r="H25" i="12"/>
  <c r="J25" i="12" s="1"/>
  <c r="F26" i="12"/>
  <c r="I26" i="12" s="1"/>
  <c r="H26" i="12"/>
  <c r="J26" i="12" s="1"/>
  <c r="F27" i="12"/>
  <c r="H27" i="12"/>
  <c r="J27" i="12" s="1"/>
  <c r="F29" i="12"/>
  <c r="H29" i="12"/>
  <c r="J29" i="12" s="1"/>
  <c r="F30" i="12"/>
  <c r="I30" i="12" s="1"/>
  <c r="H30" i="12"/>
  <c r="J30" i="12" s="1"/>
  <c r="F31" i="12"/>
  <c r="H31" i="12"/>
  <c r="J31" i="12" s="1"/>
  <c r="H40" i="12"/>
  <c r="J40" i="12" s="1"/>
  <c r="F41" i="12"/>
  <c r="I41" i="12" s="1"/>
  <c r="H41" i="12"/>
  <c r="J41" i="12" s="1"/>
  <c r="E42" i="12"/>
  <c r="F43" i="12"/>
  <c r="I43" i="12" s="1"/>
  <c r="H43" i="12"/>
  <c r="J43" i="12" s="1"/>
  <c r="F44" i="12"/>
  <c r="H44" i="12"/>
  <c r="J44" i="12" s="1"/>
  <c r="F19" i="12" l="1"/>
  <c r="I29" i="12"/>
  <c r="I35" i="12"/>
  <c r="I37" i="12"/>
  <c r="I38" i="12"/>
  <c r="H37" i="12"/>
  <c r="J37" i="12" s="1"/>
  <c r="H38" i="12"/>
  <c r="J38" i="12" s="1"/>
  <c r="H42" i="12"/>
  <c r="J42" i="12" s="1"/>
  <c r="F42" i="12"/>
  <c r="I42" i="12" s="1"/>
  <c r="H11" i="12"/>
  <c r="H46" i="12" s="1"/>
  <c r="J46" i="12" s="1"/>
  <c r="I11" i="12"/>
  <c r="I44" i="12"/>
  <c r="I31" i="12"/>
  <c r="I27" i="12"/>
  <c r="I23" i="12"/>
  <c r="I25" i="12"/>
  <c r="I20" i="12"/>
  <c r="I46" i="12" l="1"/>
  <c r="H48" i="12"/>
  <c r="J48" i="12" s="1"/>
  <c r="J11" i="12"/>
  <c r="H35" i="12"/>
  <c r="J35" i="12" s="1"/>
  <c r="H34" i="12"/>
  <c r="J34" i="12" s="1"/>
  <c r="I48" i="12"/>
  <c r="I34" i="12"/>
  <c r="I9" i="12"/>
  <c r="I19" i="12"/>
  <c r="H49" i="12" l="1"/>
  <c r="J49" i="12" s="1"/>
  <c r="R53" i="11" l="1"/>
  <c r="AF53" i="11" s="1"/>
  <c r="AV53" i="11" s="1"/>
  <c r="M52" i="11"/>
  <c r="R52" i="11" s="1"/>
  <c r="K49" i="11"/>
  <c r="K54" i="11" s="1"/>
  <c r="R48" i="11"/>
  <c r="AF48" i="11" s="1"/>
  <c r="AV48" i="11" s="1"/>
  <c r="K47" i="11"/>
  <c r="AF46" i="11"/>
  <c r="AB46" i="11"/>
  <c r="Q46" i="11"/>
  <c r="P46" i="11" s="1"/>
  <c r="O46" i="11"/>
  <c r="E45" i="11"/>
  <c r="O44" i="11"/>
  <c r="N44" i="11"/>
  <c r="AB44" i="11" s="1"/>
  <c r="H44" i="11"/>
  <c r="I44" i="11" s="1"/>
  <c r="F44" i="11"/>
  <c r="N43" i="11"/>
  <c r="AB43" i="11" s="1"/>
  <c r="H43" i="11"/>
  <c r="I43" i="11" s="1"/>
  <c r="F43" i="11"/>
  <c r="J43" i="11" s="1"/>
  <c r="M43" i="11" s="1"/>
  <c r="R43" i="11" s="1"/>
  <c r="G42" i="11"/>
  <c r="H42" i="11" s="1"/>
  <c r="E42" i="11"/>
  <c r="AB41" i="11"/>
  <c r="N41" i="11"/>
  <c r="S41" i="11" s="1"/>
  <c r="H41" i="11"/>
  <c r="I41" i="11" s="1"/>
  <c r="F41" i="11"/>
  <c r="N40" i="11"/>
  <c r="N45" i="11" s="1"/>
  <c r="H40" i="11"/>
  <c r="I40" i="11" s="1"/>
  <c r="F40" i="11"/>
  <c r="AI38" i="11"/>
  <c r="O38" i="11"/>
  <c r="N38" i="11" s="1"/>
  <c r="AI37" i="11"/>
  <c r="O37" i="11"/>
  <c r="R37" i="11" s="1"/>
  <c r="AH36" i="11"/>
  <c r="Q36" i="11"/>
  <c r="P36" i="11" s="1"/>
  <c r="N36" i="11"/>
  <c r="AG36" i="11" s="1"/>
  <c r="E32" i="11"/>
  <c r="AB31" i="11"/>
  <c r="AL31" i="11" s="1"/>
  <c r="S31" i="11"/>
  <c r="O31" i="11"/>
  <c r="O35" i="11" s="1"/>
  <c r="N35" i="11" s="1"/>
  <c r="L31" i="11"/>
  <c r="L29" i="11" s="1"/>
  <c r="H31" i="11"/>
  <c r="P31" i="11" s="1"/>
  <c r="F31" i="11"/>
  <c r="N30" i="11"/>
  <c r="H30" i="11"/>
  <c r="I30" i="11" s="1"/>
  <c r="F30" i="11"/>
  <c r="N29" i="11"/>
  <c r="AB29" i="11" s="1"/>
  <c r="AR29" i="11" s="1"/>
  <c r="H29" i="11"/>
  <c r="I29" i="11" s="1"/>
  <c r="BE29" i="11" s="1"/>
  <c r="F29" i="11"/>
  <c r="N27" i="11"/>
  <c r="AB27" i="11" s="1"/>
  <c r="AR27" i="11" s="1"/>
  <c r="H27" i="11"/>
  <c r="F27" i="11"/>
  <c r="N26" i="11"/>
  <c r="H26" i="11"/>
  <c r="I26" i="11" s="1"/>
  <c r="F26" i="11"/>
  <c r="N25" i="11"/>
  <c r="AB25" i="11" s="1"/>
  <c r="AR25" i="11" s="1"/>
  <c r="H25" i="11"/>
  <c r="F25" i="11"/>
  <c r="N24" i="11"/>
  <c r="AB24" i="11" s="1"/>
  <c r="H24" i="11"/>
  <c r="I24" i="11" s="1"/>
  <c r="F24" i="11"/>
  <c r="J24" i="11" s="1"/>
  <c r="M24" i="11" s="1"/>
  <c r="R24" i="11" s="1"/>
  <c r="N23" i="11"/>
  <c r="AB23" i="11" s="1"/>
  <c r="AR23" i="11" s="1"/>
  <c r="H23" i="11"/>
  <c r="F23" i="11"/>
  <c r="N22" i="11"/>
  <c r="H22" i="11"/>
  <c r="I22" i="11" s="1"/>
  <c r="F22" i="11"/>
  <c r="S21" i="11"/>
  <c r="O21" i="11"/>
  <c r="N21" i="11"/>
  <c r="AB21" i="11" s="1"/>
  <c r="AR21" i="11" s="1"/>
  <c r="H21" i="11"/>
  <c r="I21" i="11" s="1"/>
  <c r="F21" i="11"/>
  <c r="J21" i="11" s="1"/>
  <c r="M21" i="11" s="1"/>
  <c r="R21" i="11" s="1"/>
  <c r="N20" i="11"/>
  <c r="AB20" i="11" s="1"/>
  <c r="AR20" i="11" s="1"/>
  <c r="H20" i="11"/>
  <c r="I20" i="11" s="1"/>
  <c r="F20" i="11"/>
  <c r="J20" i="11" s="1"/>
  <c r="L19" i="11"/>
  <c r="K19" i="11"/>
  <c r="E19" i="11"/>
  <c r="N19" i="11" s="1"/>
  <c r="N18" i="11"/>
  <c r="AB18" i="11" s="1"/>
  <c r="H18" i="11"/>
  <c r="I18" i="11" s="1"/>
  <c r="F18" i="11"/>
  <c r="N17" i="11"/>
  <c r="H17" i="11"/>
  <c r="I17" i="11" s="1"/>
  <c r="F17" i="11"/>
  <c r="J17" i="11" s="1"/>
  <c r="M17" i="11" s="1"/>
  <c r="R17" i="11" s="1"/>
  <c r="AF15" i="11"/>
  <c r="AV15" i="11" s="1"/>
  <c r="Q15" i="11"/>
  <c r="N15" i="11"/>
  <c r="S15" i="11" s="1"/>
  <c r="J15" i="11"/>
  <c r="W15" i="11" s="1"/>
  <c r="H15" i="11"/>
  <c r="I15" i="11" s="1"/>
  <c r="F15" i="11"/>
  <c r="N14" i="11"/>
  <c r="AB14" i="11" s="1"/>
  <c r="AR14" i="11" s="1"/>
  <c r="H14" i="11"/>
  <c r="I14" i="11" s="1"/>
  <c r="F14" i="11"/>
  <c r="J14" i="11" s="1"/>
  <c r="M14" i="11" s="1"/>
  <c r="R14" i="11" s="1"/>
  <c r="N13" i="11"/>
  <c r="O13" i="11" s="1"/>
  <c r="T13" i="11" s="1"/>
  <c r="H13" i="11"/>
  <c r="I13" i="11" s="1"/>
  <c r="F13" i="11"/>
  <c r="J13" i="11" s="1"/>
  <c r="M13" i="11" s="1"/>
  <c r="R13" i="11" s="1"/>
  <c r="AF13" i="11" s="1"/>
  <c r="N12" i="11"/>
  <c r="AB12" i="11" s="1"/>
  <c r="AR12" i="11" s="1"/>
  <c r="H12" i="11"/>
  <c r="I12" i="11" s="1"/>
  <c r="F12" i="11"/>
  <c r="J12" i="11" s="1"/>
  <c r="N11" i="11"/>
  <c r="S11" i="11" s="1"/>
  <c r="H11" i="11"/>
  <c r="I10" i="11" s="1"/>
  <c r="F11" i="11"/>
  <c r="J10" i="11" s="1"/>
  <c r="N9" i="11"/>
  <c r="K9" i="11"/>
  <c r="S7" i="11"/>
  <c r="N7" i="11"/>
  <c r="J7" i="11"/>
  <c r="I7" i="11"/>
  <c r="H7" i="11"/>
  <c r="F7" i="11"/>
  <c r="J1" i="11"/>
  <c r="I1" i="11"/>
  <c r="AL44" i="11" l="1"/>
  <c r="AR44" i="11"/>
  <c r="AE13" i="11"/>
  <c r="AV13" i="11"/>
  <c r="AC46" i="11"/>
  <c r="AH46" i="11" s="1"/>
  <c r="AR46" i="11"/>
  <c r="O7" i="11"/>
  <c r="T7" i="11" s="1"/>
  <c r="AB7" i="11"/>
  <c r="AB13" i="11"/>
  <c r="AR13" i="11" s="1"/>
  <c r="P15" i="11"/>
  <c r="BB21" i="11"/>
  <c r="AW21" i="11"/>
  <c r="AS21" i="11"/>
  <c r="BB23" i="11"/>
  <c r="AW23" i="11"/>
  <c r="AS23" i="11"/>
  <c r="J26" i="11"/>
  <c r="M26" i="11" s="1"/>
  <c r="R26" i="11" s="1"/>
  <c r="BC26" i="11"/>
  <c r="AW29" i="11"/>
  <c r="BB29" i="11"/>
  <c r="AS29" i="11"/>
  <c r="AT29" i="11"/>
  <c r="S40" i="11"/>
  <c r="AE46" i="11"/>
  <c r="AD46" i="11" s="1"/>
  <c r="AI46" i="11" s="1"/>
  <c r="AV46" i="11"/>
  <c r="S13" i="11"/>
  <c r="J23" i="11"/>
  <c r="M23" i="11" s="1"/>
  <c r="R23" i="11" s="1"/>
  <c r="BF15" i="11"/>
  <c r="BA15" i="11"/>
  <c r="AU15" i="11"/>
  <c r="T21" i="11"/>
  <c r="O40" i="11"/>
  <c r="O45" i="11" s="1"/>
  <c r="T45" i="11" s="1"/>
  <c r="S44" i="11"/>
  <c r="BA48" i="11"/>
  <c r="AU48" i="11"/>
  <c r="AV52" i="11"/>
  <c r="AS14" i="11"/>
  <c r="AW14" i="11"/>
  <c r="BB14" i="11"/>
  <c r="AL43" i="11"/>
  <c r="AR43" i="11"/>
  <c r="AL41" i="11"/>
  <c r="AR41" i="11"/>
  <c r="AS12" i="11"/>
  <c r="AW12" i="11"/>
  <c r="BB12" i="11"/>
  <c r="AL24" i="11"/>
  <c r="AR24" i="11"/>
  <c r="J31" i="11"/>
  <c r="M31" i="11" s="1"/>
  <c r="O41" i="11"/>
  <c r="O43" i="11"/>
  <c r="AG18" i="11"/>
  <c r="AR18" i="11"/>
  <c r="AW25" i="11"/>
  <c r="AS25" i="11"/>
  <c r="BB25" i="11"/>
  <c r="J18" i="11"/>
  <c r="AS20" i="11"/>
  <c r="BB20" i="11"/>
  <c r="AW20" i="11"/>
  <c r="AW27" i="11"/>
  <c r="BB27" i="11"/>
  <c r="AS27" i="11"/>
  <c r="S43" i="11"/>
  <c r="AU53" i="11"/>
  <c r="BA53" i="11"/>
  <c r="U15" i="11"/>
  <c r="X15" i="11"/>
  <c r="AL21" i="11"/>
  <c r="AG21" i="11"/>
  <c r="AC21" i="11"/>
  <c r="AM21" i="11" s="1"/>
  <c r="AL29" i="11"/>
  <c r="AC29" i="11"/>
  <c r="T31" i="11"/>
  <c r="O23" i="11"/>
  <c r="T23" i="11" s="1"/>
  <c r="J25" i="11"/>
  <c r="M25" i="11" s="1"/>
  <c r="R25" i="11" s="1"/>
  <c r="F32" i="11"/>
  <c r="O29" i="11"/>
  <c r="O33" i="11" s="1"/>
  <c r="N33" i="11" s="1"/>
  <c r="AG46" i="11"/>
  <c r="AK37" i="11"/>
  <c r="O12" i="11"/>
  <c r="T12" i="11" s="1"/>
  <c r="O18" i="11"/>
  <c r="T18" i="11" s="1"/>
  <c r="O15" i="11"/>
  <c r="T15" i="11" s="1"/>
  <c r="S18" i="11"/>
  <c r="AC24" i="11"/>
  <c r="AM24" i="11" s="1"/>
  <c r="I25" i="11"/>
  <c r="J27" i="11"/>
  <c r="M27" i="11" s="1"/>
  <c r="R27" i="11" s="1"/>
  <c r="Q27" i="11" s="1"/>
  <c r="S29" i="11"/>
  <c r="I31" i="11"/>
  <c r="AC31" i="11"/>
  <c r="AC35" i="11" s="1"/>
  <c r="AH37" i="11"/>
  <c r="AH38" i="11"/>
  <c r="AB40" i="11"/>
  <c r="AR40" i="11" s="1"/>
  <c r="AK46" i="11"/>
  <c r="AP15" i="11"/>
  <c r="AE15" i="11"/>
  <c r="AO15" i="11" s="1"/>
  <c r="T43" i="11"/>
  <c r="F19" i="11"/>
  <c r="AB15" i="11"/>
  <c r="J22" i="11"/>
  <c r="M22" i="11" s="1"/>
  <c r="R22" i="11" s="1"/>
  <c r="AF22" i="11" s="1"/>
  <c r="AV22" i="11" s="1"/>
  <c r="AG24" i="11"/>
  <c r="I27" i="11"/>
  <c r="I47" i="11" s="1"/>
  <c r="I49" i="11" s="1"/>
  <c r="N37" i="11"/>
  <c r="J41" i="11"/>
  <c r="M41" i="11" s="1"/>
  <c r="R41" i="11" s="1"/>
  <c r="T41" i="11"/>
  <c r="J44" i="11"/>
  <c r="M44" i="11" s="1"/>
  <c r="R44" i="11" s="1"/>
  <c r="T44" i="11"/>
  <c r="AP13" i="11"/>
  <c r="AK13" i="11"/>
  <c r="AF14" i="11"/>
  <c r="W14" i="11"/>
  <c r="AA14" i="11"/>
  <c r="Q14" i="11"/>
  <c r="AF17" i="11"/>
  <c r="W17" i="11"/>
  <c r="Q17" i="11"/>
  <c r="AA17" i="11"/>
  <c r="AG12" i="11"/>
  <c r="AC12" i="11"/>
  <c r="W13" i="11"/>
  <c r="AG14" i="11"/>
  <c r="AC14" i="11"/>
  <c r="AL20" i="11"/>
  <c r="AG20" i="11"/>
  <c r="AC20" i="11"/>
  <c r="W26" i="11"/>
  <c r="AA26" i="11"/>
  <c r="Q26" i="11"/>
  <c r="W22" i="11"/>
  <c r="AA22" i="11"/>
  <c r="Q22" i="11"/>
  <c r="O17" i="11"/>
  <c r="T17" i="11" s="1"/>
  <c r="AB17" i="11"/>
  <c r="AR17" i="11" s="1"/>
  <c r="S17" i="11"/>
  <c r="M20" i="11"/>
  <c r="J19" i="11"/>
  <c r="AL23" i="11"/>
  <c r="AG23" i="11"/>
  <c r="AC23" i="11"/>
  <c r="AF24" i="11"/>
  <c r="AV24" i="11" s="1"/>
  <c r="W24" i="11"/>
  <c r="AA24" i="11"/>
  <c r="Q24" i="11"/>
  <c r="AL27" i="11"/>
  <c r="AG27" i="11"/>
  <c r="AC27" i="11"/>
  <c r="AA13" i="11"/>
  <c r="Q13" i="11"/>
  <c r="AF21" i="11"/>
  <c r="AV21" i="11" s="1"/>
  <c r="W21" i="11"/>
  <c r="AA21" i="11"/>
  <c r="Q21" i="11"/>
  <c r="AG13" i="11"/>
  <c r="AL13" i="11"/>
  <c r="AC13" i="11"/>
  <c r="Q23" i="11"/>
  <c r="AF23" i="11"/>
  <c r="AV23" i="11" s="1"/>
  <c r="W23" i="11"/>
  <c r="AA23" i="11"/>
  <c r="AL25" i="11"/>
  <c r="AG25" i="11"/>
  <c r="AC25" i="11"/>
  <c r="AL14" i="11"/>
  <c r="M7" i="11"/>
  <c r="J11" i="11"/>
  <c r="J16" i="11" s="1"/>
  <c r="M12" i="11"/>
  <c r="R12" i="11" s="1"/>
  <c r="AL12" i="11"/>
  <c r="I11" i="11"/>
  <c r="I16" i="11" s="1"/>
  <c r="V15" i="11"/>
  <c r="AD15" i="11"/>
  <c r="Q25" i="11"/>
  <c r="AA25" i="11"/>
  <c r="AF25" i="11"/>
  <c r="AV25" i="11" s="1"/>
  <c r="W25" i="11"/>
  <c r="AB11" i="11"/>
  <c r="AR11" i="11" s="1"/>
  <c r="AC18" i="11"/>
  <c r="O20" i="11"/>
  <c r="AH21" i="11"/>
  <c r="O25" i="11"/>
  <c r="T25" i="11" s="1"/>
  <c r="O11" i="11"/>
  <c r="T11" i="11" s="1"/>
  <c r="O14" i="11"/>
  <c r="T14" i="11" s="1"/>
  <c r="S14" i="11"/>
  <c r="M15" i="11"/>
  <c r="AG15" i="11"/>
  <c r="AK15" i="11"/>
  <c r="AL18" i="11"/>
  <c r="I23" i="11"/>
  <c r="S23" i="11"/>
  <c r="O27" i="11"/>
  <c r="T27" i="11" s="1"/>
  <c r="J29" i="11"/>
  <c r="BF29" i="11" s="1"/>
  <c r="AG29" i="11"/>
  <c r="AB30" i="11"/>
  <c r="AR30" i="11" s="1"/>
  <c r="S30" i="11"/>
  <c r="O30" i="11"/>
  <c r="O34" i="11" s="1"/>
  <c r="R31" i="11"/>
  <c r="N32" i="11"/>
  <c r="AB32" i="11" s="1"/>
  <c r="R35" i="11"/>
  <c r="F45" i="11"/>
  <c r="J40" i="11"/>
  <c r="AB45" i="11"/>
  <c r="S45" i="11"/>
  <c r="AG40" i="11"/>
  <c r="AC40" i="11"/>
  <c r="AL40" i="11"/>
  <c r="S25" i="11"/>
  <c r="J30" i="11"/>
  <c r="M30" i="11" s="1"/>
  <c r="R30" i="11" s="1"/>
  <c r="U31" i="11"/>
  <c r="Q31" i="11"/>
  <c r="X31" i="11"/>
  <c r="AG31" i="11"/>
  <c r="AB22" i="11"/>
  <c r="AR22" i="11" s="1"/>
  <c r="AR19" i="11" s="1"/>
  <c r="S22" i="11"/>
  <c r="S27" i="11"/>
  <c r="AC33" i="11"/>
  <c r="AM29" i="11"/>
  <c r="AH29" i="11"/>
  <c r="I42" i="11"/>
  <c r="S20" i="11"/>
  <c r="O22" i="11"/>
  <c r="T22" i="11" s="1"/>
  <c r="AM31" i="11"/>
  <c r="AH31" i="11"/>
  <c r="Q35" i="11"/>
  <c r="AF41" i="11"/>
  <c r="AV41" i="11" s="1"/>
  <c r="W41" i="11"/>
  <c r="AA41" i="11"/>
  <c r="Q41" i="11"/>
  <c r="W44" i="11"/>
  <c r="AF44" i="11"/>
  <c r="AV44" i="11" s="1"/>
  <c r="Q44" i="11"/>
  <c r="AE36" i="11"/>
  <c r="AZ36" i="11" s="1"/>
  <c r="AK36" i="11"/>
  <c r="AG38" i="11"/>
  <c r="Q38" i="11"/>
  <c r="Q43" i="11"/>
  <c r="AF43" i="11"/>
  <c r="AV43" i="11" s="1"/>
  <c r="W43" i="11"/>
  <c r="AA43" i="11"/>
  <c r="AF52" i="11"/>
  <c r="AE48" i="11"/>
  <c r="AK48" i="11"/>
  <c r="O24" i="11"/>
  <c r="T24" i="11" s="1"/>
  <c r="S24" i="11"/>
  <c r="O26" i="11"/>
  <c r="T26" i="11" s="1"/>
  <c r="S26" i="11"/>
  <c r="R38" i="11"/>
  <c r="AA52" i="11"/>
  <c r="Q52" i="11"/>
  <c r="AE53" i="11"/>
  <c r="AK53" i="11"/>
  <c r="AC41" i="11"/>
  <c r="AG41" i="11"/>
  <c r="F42" i="11"/>
  <c r="J42" i="11" s="1"/>
  <c r="M42" i="11" s="1"/>
  <c r="R42" i="11" s="1"/>
  <c r="AA48" i="11"/>
  <c r="AA53" i="11"/>
  <c r="N42" i="11"/>
  <c r="AC43" i="11"/>
  <c r="AG43" i="11"/>
  <c r="AC44" i="11"/>
  <c r="AG44" i="11"/>
  <c r="Q48" i="11"/>
  <c r="Q53" i="11"/>
  <c r="M52" i="7"/>
  <c r="AU22" i="11" l="1"/>
  <c r="BA22" i="11"/>
  <c r="BF22" i="11"/>
  <c r="BB19" i="11"/>
  <c r="AG33" i="11"/>
  <c r="AJ46" i="11"/>
  <c r="BA41" i="11"/>
  <c r="BF41" i="11"/>
  <c r="AU41" i="11"/>
  <c r="AW30" i="11"/>
  <c r="BB30" i="11"/>
  <c r="AS30" i="11"/>
  <c r="W27" i="11"/>
  <c r="BA24" i="11"/>
  <c r="AU24" i="11"/>
  <c r="BF24" i="11"/>
  <c r="AW40" i="11"/>
  <c r="AS40" i="11"/>
  <c r="BB40" i="11"/>
  <c r="AZ15" i="11"/>
  <c r="BE15" i="11"/>
  <c r="BG29" i="11"/>
  <c r="BD29" i="11"/>
  <c r="AS46" i="11"/>
  <c r="AX46" i="11" s="1"/>
  <c r="AW46" i="11"/>
  <c r="AX27" i="11"/>
  <c r="BC27" i="11"/>
  <c r="AR7" i="11"/>
  <c r="AC7" i="11"/>
  <c r="AX33" i="11"/>
  <c r="AB33" i="11"/>
  <c r="AW33" i="11" s="1"/>
  <c r="BB11" i="11"/>
  <c r="AS11" i="11"/>
  <c r="AW11" i="11"/>
  <c r="AF27" i="11"/>
  <c r="AV27" i="11" s="1"/>
  <c r="BB18" i="11"/>
  <c r="AW18" i="11"/>
  <c r="AS18" i="11"/>
  <c r="BC14" i="11"/>
  <c r="AX14" i="11"/>
  <c r="AS36" i="11"/>
  <c r="AX29" i="11"/>
  <c r="BC29" i="11"/>
  <c r="BC21" i="11"/>
  <c r="AX21" i="11"/>
  <c r="AS24" i="11"/>
  <c r="BB24" i="11"/>
  <c r="AW24" i="11"/>
  <c r="BF21" i="11"/>
  <c r="AU21" i="11"/>
  <c r="BA21" i="11"/>
  <c r="BA43" i="11"/>
  <c r="BF43" i="11"/>
  <c r="AU43" i="11"/>
  <c r="AA27" i="11"/>
  <c r="AL15" i="11"/>
  <c r="AR15" i="11"/>
  <c r="AT15" i="11" s="1"/>
  <c r="BC12" i="11"/>
  <c r="AX12" i="11"/>
  <c r="BA52" i="11"/>
  <c r="AU52" i="11"/>
  <c r="BF13" i="11"/>
  <c r="BA13" i="11"/>
  <c r="AU13" i="11"/>
  <c r="AX23" i="11"/>
  <c r="BC23" i="11"/>
  <c r="BF25" i="11"/>
  <c r="BA25" i="11"/>
  <c r="AU25" i="11"/>
  <c r="AU23" i="11"/>
  <c r="BA23" i="11"/>
  <c r="BF23" i="11"/>
  <c r="AE17" i="11"/>
  <c r="AV17" i="11"/>
  <c r="AW41" i="11"/>
  <c r="AS41" i="11"/>
  <c r="BB41" i="11"/>
  <c r="AZ48" i="11"/>
  <c r="BB17" i="11"/>
  <c r="AW17" i="11"/>
  <c r="AS17" i="11"/>
  <c r="AE14" i="11"/>
  <c r="AV14" i="11"/>
  <c r="BC25" i="11"/>
  <c r="AX25" i="11"/>
  <c r="BA44" i="11"/>
  <c r="BF44" i="11"/>
  <c r="AU44" i="11"/>
  <c r="T40" i="11"/>
  <c r="BB22" i="11"/>
  <c r="AW22" i="11"/>
  <c r="AS22" i="11"/>
  <c r="AZ53" i="11"/>
  <c r="AX20" i="11"/>
  <c r="BC20" i="11"/>
  <c r="AW44" i="11"/>
  <c r="AS44" i="11"/>
  <c r="BB44" i="11"/>
  <c r="S32" i="11"/>
  <c r="AW43" i="11"/>
  <c r="AS43" i="11"/>
  <c r="BB43" i="11"/>
  <c r="AU46" i="11"/>
  <c r="BA46" i="11"/>
  <c r="AF26" i="11"/>
  <c r="AE26" i="11" s="1"/>
  <c r="BB13" i="11"/>
  <c r="AW13" i="11"/>
  <c r="AS13" i="11"/>
  <c r="AJ15" i="11"/>
  <c r="Q37" i="11"/>
  <c r="AJ37" i="11" s="1"/>
  <c r="AG37" i="11"/>
  <c r="AC15" i="11"/>
  <c r="AJ48" i="11"/>
  <c r="S19" i="11"/>
  <c r="AH33" i="11"/>
  <c r="T29" i="11"/>
  <c r="O32" i="11"/>
  <c r="AL7" i="11"/>
  <c r="AG7" i="11"/>
  <c r="AB42" i="11"/>
  <c r="AR42" i="11" s="1"/>
  <c r="S42" i="11"/>
  <c r="O42" i="11"/>
  <c r="T42" i="11" s="1"/>
  <c r="AJ53" i="11"/>
  <c r="AK38" i="11"/>
  <c r="AJ38" i="11"/>
  <c r="AE41" i="11"/>
  <c r="AP41" i="11"/>
  <c r="AK41" i="11"/>
  <c r="AL11" i="11"/>
  <c r="AG11" i="11"/>
  <c r="AC11" i="11"/>
  <c r="AH25" i="11"/>
  <c r="AM25" i="11"/>
  <c r="AM13" i="11"/>
  <c r="AH13" i="11"/>
  <c r="V13" i="11"/>
  <c r="Z13" i="11"/>
  <c r="P13" i="11"/>
  <c r="AE24" i="11"/>
  <c r="AP24" i="11"/>
  <c r="AK24" i="11"/>
  <c r="AM12" i="11"/>
  <c r="AH12" i="11"/>
  <c r="AH44" i="11"/>
  <c r="AM44" i="11"/>
  <c r="AD36" i="11"/>
  <c r="AI36" i="11" s="1"/>
  <c r="AJ36" i="11"/>
  <c r="V41" i="11"/>
  <c r="Z41" i="11"/>
  <c r="P41" i="11"/>
  <c r="AH24" i="11"/>
  <c r="AF30" i="11"/>
  <c r="W30" i="11"/>
  <c r="AA30" i="11"/>
  <c r="Q30" i="11"/>
  <c r="AG45" i="11"/>
  <c r="AL45" i="11"/>
  <c r="AG32" i="11"/>
  <c r="AL32" i="11"/>
  <c r="AC32" i="11"/>
  <c r="AG30" i="11"/>
  <c r="AC30" i="11"/>
  <c r="AC34" i="11" s="1"/>
  <c r="AB34" i="11" s="1"/>
  <c r="AL30" i="11"/>
  <c r="R7" i="11"/>
  <c r="AF7" i="11" s="1"/>
  <c r="AV7" i="11" s="1"/>
  <c r="AP23" i="11"/>
  <c r="AK23" i="11"/>
  <c r="AE23" i="11"/>
  <c r="AP27" i="11"/>
  <c r="AK27" i="11"/>
  <c r="AE27" i="11"/>
  <c r="V24" i="11"/>
  <c r="Z24" i="11"/>
  <c r="P24" i="11"/>
  <c r="AH23" i="11"/>
  <c r="AM23" i="11"/>
  <c r="M19" i="11"/>
  <c r="R20" i="11"/>
  <c r="AE22" i="11"/>
  <c r="AK22" i="11"/>
  <c r="AP22" i="11"/>
  <c r="AM14" i="11"/>
  <c r="AH14" i="11"/>
  <c r="AP17" i="11"/>
  <c r="AK17" i="11"/>
  <c r="AK14" i="11"/>
  <c r="AP14" i="11"/>
  <c r="AM41" i="11"/>
  <c r="AH41" i="11"/>
  <c r="J45" i="11"/>
  <c r="M40" i="11"/>
  <c r="O19" i="11"/>
  <c r="T20" i="11"/>
  <c r="T19" i="11" s="1"/>
  <c r="AP25" i="11"/>
  <c r="AK25" i="11"/>
  <c r="AE25" i="11"/>
  <c r="Z23" i="11"/>
  <c r="P23" i="11"/>
  <c r="V23" i="11"/>
  <c r="AL17" i="11"/>
  <c r="AG17" i="11"/>
  <c r="AC17" i="11"/>
  <c r="V26" i="11"/>
  <c r="Z26" i="11"/>
  <c r="P26" i="11"/>
  <c r="V14" i="11"/>
  <c r="P14" i="11"/>
  <c r="Z14" i="11"/>
  <c r="AP43" i="11"/>
  <c r="AK43" i="11"/>
  <c r="AE43" i="11"/>
  <c r="V44" i="11"/>
  <c r="P44" i="11"/>
  <c r="AC45" i="11"/>
  <c r="AM40" i="11"/>
  <c r="AH40" i="11"/>
  <c r="AA31" i="11"/>
  <c r="AF31" i="11"/>
  <c r="W31" i="11"/>
  <c r="AN15" i="11"/>
  <c r="AQ15" i="11"/>
  <c r="AI15" i="11"/>
  <c r="AH27" i="11"/>
  <c r="AM27" i="11"/>
  <c r="V22" i="11"/>
  <c r="Z22" i="11"/>
  <c r="P22" i="11"/>
  <c r="AM20" i="11"/>
  <c r="AH20" i="11"/>
  <c r="AH43" i="11"/>
  <c r="AM43" i="11"/>
  <c r="AK52" i="11"/>
  <c r="AE52" i="11"/>
  <c r="Z43" i="11"/>
  <c r="P43" i="11"/>
  <c r="V43" i="11"/>
  <c r="AP44" i="11"/>
  <c r="AK44" i="11"/>
  <c r="AE44" i="11"/>
  <c r="AL22" i="11"/>
  <c r="AC22" i="11"/>
  <c r="AG22" i="11"/>
  <c r="V31" i="11"/>
  <c r="Z31" i="11"/>
  <c r="T30" i="11"/>
  <c r="T32" i="11" s="1"/>
  <c r="J32" i="11"/>
  <c r="M29" i="11"/>
  <c r="AH15" i="11"/>
  <c r="AM15" i="11"/>
  <c r="AM18" i="11"/>
  <c r="AH18" i="11"/>
  <c r="AA12" i="11"/>
  <c r="Q12" i="11"/>
  <c r="AF12" i="11"/>
  <c r="W12" i="11"/>
  <c r="J47" i="11"/>
  <c r="J49" i="11" s="1"/>
  <c r="Z27" i="11"/>
  <c r="P27" i="11"/>
  <c r="V27" i="11"/>
  <c r="AP21" i="11"/>
  <c r="AK21" i="11"/>
  <c r="AE21" i="11"/>
  <c r="Z17" i="11"/>
  <c r="P17" i="11"/>
  <c r="V17" i="11"/>
  <c r="AF42" i="11"/>
  <c r="AV42" i="11" s="1"/>
  <c r="W42" i="11"/>
  <c r="AA42" i="11"/>
  <c r="Q42" i="11"/>
  <c r="Z25" i="11"/>
  <c r="P25" i="11"/>
  <c r="V25" i="11"/>
  <c r="J9" i="11"/>
  <c r="M11" i="11"/>
  <c r="P21" i="11"/>
  <c r="V21" i="11"/>
  <c r="Z21" i="11"/>
  <c r="AO13" i="11"/>
  <c r="AD13" i="11"/>
  <c r="AJ13" i="11"/>
  <c r="N36" i="7"/>
  <c r="O37" i="7"/>
  <c r="N37" i="7" s="1"/>
  <c r="O38" i="7"/>
  <c r="BG15" i="11" l="1"/>
  <c r="AY15" i="11"/>
  <c r="BD15" i="11"/>
  <c r="AE12" i="11"/>
  <c r="AV12" i="11"/>
  <c r="AW42" i="11"/>
  <c r="AS42" i="11"/>
  <c r="BB42" i="11"/>
  <c r="AK26" i="11"/>
  <c r="AX44" i="11"/>
  <c r="BC44" i="11"/>
  <c r="BA17" i="11"/>
  <c r="AU17" i="11"/>
  <c r="BF17" i="11"/>
  <c r="BA27" i="11"/>
  <c r="BF27" i="11"/>
  <c r="AU27" i="11"/>
  <c r="AV30" i="11"/>
  <c r="AE30" i="11"/>
  <c r="AD30" i="11" s="1"/>
  <c r="AF34" i="11"/>
  <c r="AE34" i="11" s="1"/>
  <c r="AD34" i="11" s="1"/>
  <c r="AI34" i="11" s="1"/>
  <c r="BC22" i="11"/>
  <c r="AX22" i="11"/>
  <c r="AX17" i="11"/>
  <c r="BC17" i="11"/>
  <c r="AZ21" i="11"/>
  <c r="AT21" i="11"/>
  <c r="BE21" i="11"/>
  <c r="AX30" i="11"/>
  <c r="AS34" i="11"/>
  <c r="BC30" i="11"/>
  <c r="BA14" i="11"/>
  <c r="AU14" i="11"/>
  <c r="BF14" i="11"/>
  <c r="BA7" i="11"/>
  <c r="AU7" i="11"/>
  <c r="BF7" i="11"/>
  <c r="AT46" i="11"/>
  <c r="AY46" i="11" s="1"/>
  <c r="AZ46" i="11"/>
  <c r="AZ44" i="11"/>
  <c r="AT44" i="11"/>
  <c r="BE44" i="11"/>
  <c r="AZ13" i="11"/>
  <c r="BE13" i="11"/>
  <c r="AT13" i="11"/>
  <c r="AW15" i="11"/>
  <c r="BB15" i="11"/>
  <c r="AS15" i="11"/>
  <c r="AR36" i="11"/>
  <c r="AX36" i="11"/>
  <c r="BC11" i="11"/>
  <c r="AX11" i="11"/>
  <c r="AV26" i="11"/>
  <c r="AP26" i="11"/>
  <c r="AS19" i="11"/>
  <c r="AX40" i="11"/>
  <c r="BC40" i="11"/>
  <c r="AS45" i="11"/>
  <c r="BE24" i="11"/>
  <c r="AZ24" i="11"/>
  <c r="AT24" i="11"/>
  <c r="AW7" i="11"/>
  <c r="BB7" i="11"/>
  <c r="AS7" i="11"/>
  <c r="AV31" i="11"/>
  <c r="AF35" i="11"/>
  <c r="BC13" i="11"/>
  <c r="AX13" i="11"/>
  <c r="AX43" i="11"/>
  <c r="BC43" i="11"/>
  <c r="AZ23" i="11"/>
  <c r="BE23" i="11"/>
  <c r="AT23" i="11"/>
  <c r="AZ41" i="11"/>
  <c r="BE41" i="11"/>
  <c r="AT41" i="11"/>
  <c r="AX41" i="11"/>
  <c r="BC41" i="11"/>
  <c r="BA42" i="11"/>
  <c r="BF42" i="11"/>
  <c r="AU42" i="11"/>
  <c r="AZ25" i="11"/>
  <c r="AT25" i="11"/>
  <c r="BE25" i="11"/>
  <c r="AZ52" i="11"/>
  <c r="AZ43" i="11"/>
  <c r="BE43" i="11"/>
  <c r="AT43" i="11"/>
  <c r="BC24" i="11"/>
  <c r="AX24" i="11"/>
  <c r="AX18" i="11"/>
  <c r="BC18" i="11"/>
  <c r="BE22" i="11"/>
  <c r="AZ22" i="11"/>
  <c r="AT22" i="11"/>
  <c r="AM7" i="11"/>
  <c r="AH7" i="11"/>
  <c r="R37" i="7"/>
  <c r="U25" i="11"/>
  <c r="X25" i="11"/>
  <c r="U17" i="11"/>
  <c r="X17" i="11"/>
  <c r="AD21" i="11"/>
  <c r="AO21" i="11"/>
  <c r="AJ21" i="11"/>
  <c r="U27" i="11"/>
  <c r="X27" i="11"/>
  <c r="AK12" i="11"/>
  <c r="AP12" i="11"/>
  <c r="U44" i="11"/>
  <c r="X44" i="11"/>
  <c r="AH17" i="11"/>
  <c r="AM17" i="11"/>
  <c r="U23" i="11"/>
  <c r="X23" i="11"/>
  <c r="AJ22" i="11"/>
  <c r="AD22" i="11"/>
  <c r="AO22" i="11"/>
  <c r="AD27" i="11"/>
  <c r="AO27" i="11"/>
  <c r="AJ27" i="11"/>
  <c r="AH30" i="11"/>
  <c r="AM30" i="11"/>
  <c r="AQ13" i="11"/>
  <c r="AI13" i="11"/>
  <c r="AN13" i="11"/>
  <c r="V12" i="11"/>
  <c r="P12" i="11"/>
  <c r="Z12" i="11"/>
  <c r="AD44" i="11"/>
  <c r="AO44" i="11"/>
  <c r="AJ44" i="11"/>
  <c r="U43" i="11"/>
  <c r="X43" i="11"/>
  <c r="X26" i="11"/>
  <c r="U26" i="11"/>
  <c r="AO14" i="11"/>
  <c r="AJ14" i="11"/>
  <c r="AD14" i="11"/>
  <c r="AJ26" i="11"/>
  <c r="AO26" i="11"/>
  <c r="AF20" i="11"/>
  <c r="AV20" i="11" s="1"/>
  <c r="AA20" i="11"/>
  <c r="R19" i="11"/>
  <c r="Q20" i="11"/>
  <c r="W20" i="11"/>
  <c r="X24" i="11"/>
  <c r="U24" i="11"/>
  <c r="AJ24" i="11"/>
  <c r="AO24" i="11"/>
  <c r="AD24" i="11"/>
  <c r="AH11" i="11"/>
  <c r="AM11" i="11"/>
  <c r="AJ41" i="11"/>
  <c r="AD41" i="11"/>
  <c r="AO41" i="11"/>
  <c r="U21" i="11"/>
  <c r="X21" i="11"/>
  <c r="AE42" i="11"/>
  <c r="AP42" i="11"/>
  <c r="AK42" i="11"/>
  <c r="I50" i="11"/>
  <c r="J52" i="11"/>
  <c r="R34" i="11"/>
  <c r="N34" i="11"/>
  <c r="AM22" i="11"/>
  <c r="AH22" i="11"/>
  <c r="U22" i="11"/>
  <c r="X22" i="11"/>
  <c r="AD43" i="11"/>
  <c r="AO43" i="11"/>
  <c r="AJ43" i="11"/>
  <c r="AD25" i="11"/>
  <c r="AO25" i="11"/>
  <c r="AJ25" i="11"/>
  <c r="AJ17" i="11"/>
  <c r="AD17" i="11"/>
  <c r="AO17" i="11"/>
  <c r="W7" i="11"/>
  <c r="AA7" i="11"/>
  <c r="Q7" i="11"/>
  <c r="AM32" i="11"/>
  <c r="AH32" i="11"/>
  <c r="AK30" i="11"/>
  <c r="AP30" i="11"/>
  <c r="U41" i="11"/>
  <c r="X41" i="11"/>
  <c r="X13" i="11"/>
  <c r="U13" i="11"/>
  <c r="R11" i="11"/>
  <c r="AF11" i="11" s="1"/>
  <c r="V42" i="11"/>
  <c r="Z42" i="11"/>
  <c r="P42" i="11"/>
  <c r="M32" i="11"/>
  <c r="R29" i="11"/>
  <c r="AJ52" i="11"/>
  <c r="AE31" i="11"/>
  <c r="AP31" i="11"/>
  <c r="AK31" i="11"/>
  <c r="AM45" i="11"/>
  <c r="AH45" i="11"/>
  <c r="X14" i="11"/>
  <c r="U14" i="11"/>
  <c r="M45" i="11"/>
  <c r="R40" i="11"/>
  <c r="AF40" i="11" s="1"/>
  <c r="AV40" i="11" s="1"/>
  <c r="AD23" i="11"/>
  <c r="AO23" i="11"/>
  <c r="AJ23" i="11"/>
  <c r="P30" i="11"/>
  <c r="Z30" i="11"/>
  <c r="V30" i="11"/>
  <c r="AL42" i="11"/>
  <c r="AG42" i="11"/>
  <c r="AC42" i="11"/>
  <c r="N38" i="7"/>
  <c r="R38" i="7"/>
  <c r="Q37" i="7"/>
  <c r="Q36" i="7"/>
  <c r="P36" i="7" s="1"/>
  <c r="AY13" i="11" l="1"/>
  <c r="BG13" i="11"/>
  <c r="BD13" i="11"/>
  <c r="J54" i="11"/>
  <c r="BF52" i="11"/>
  <c r="AY41" i="11"/>
  <c r="BG41" i="11"/>
  <c r="BD41" i="11"/>
  <c r="AR34" i="11"/>
  <c r="AW34" i="11" s="1"/>
  <c r="AX34" i="11"/>
  <c r="AZ17" i="11"/>
  <c r="BE17" i="11"/>
  <c r="AT17" i="11"/>
  <c r="BA12" i="11"/>
  <c r="BF12" i="11"/>
  <c r="AU12" i="11"/>
  <c r="AY25" i="11"/>
  <c r="BG25" i="11"/>
  <c r="BD25" i="11"/>
  <c r="AZ7" i="11"/>
  <c r="BE7" i="11"/>
  <c r="AT7" i="11"/>
  <c r="BF40" i="11"/>
  <c r="BA40" i="11"/>
  <c r="AU40" i="11"/>
  <c r="AE35" i="11"/>
  <c r="AK35" i="11"/>
  <c r="AY43" i="11"/>
  <c r="BD43" i="11"/>
  <c r="BG43" i="11"/>
  <c r="AZ42" i="11"/>
  <c r="BE42" i="11"/>
  <c r="AT42" i="11"/>
  <c r="AY23" i="11"/>
  <c r="BG23" i="11"/>
  <c r="BD23" i="11"/>
  <c r="AU31" i="11"/>
  <c r="AT31" i="11"/>
  <c r="AV35" i="11"/>
  <c r="BA31" i="11"/>
  <c r="BF31" i="11"/>
  <c r="AW36" i="11"/>
  <c r="AT36" i="11"/>
  <c r="AY36" i="11" s="1"/>
  <c r="AY44" i="11"/>
  <c r="BG44" i="11"/>
  <c r="BD44" i="11"/>
  <c r="BG21" i="11"/>
  <c r="AY21" i="11"/>
  <c r="BD21" i="11"/>
  <c r="BA30" i="11"/>
  <c r="AU30" i="11"/>
  <c r="BF30" i="11"/>
  <c r="AV34" i="11"/>
  <c r="AX42" i="11"/>
  <c r="BC42" i="11"/>
  <c r="AY24" i="11"/>
  <c r="BD24" i="11"/>
  <c r="BG24" i="11"/>
  <c r="BA26" i="11"/>
  <c r="AU26" i="11"/>
  <c r="BF26" i="11"/>
  <c r="AY22" i="11"/>
  <c r="BG22" i="11"/>
  <c r="BD22" i="11"/>
  <c r="AX7" i="11"/>
  <c r="BC7" i="11"/>
  <c r="BC15" i="11"/>
  <c r="AX15" i="11"/>
  <c r="AZ27" i="11"/>
  <c r="AT27" i="11"/>
  <c r="BE27" i="11"/>
  <c r="AV11" i="11"/>
  <c r="BA20" i="11"/>
  <c r="BF20" i="11"/>
  <c r="AU20" i="11"/>
  <c r="BC19" i="11"/>
  <c r="AZ14" i="11"/>
  <c r="AT14" i="11"/>
  <c r="BE14" i="11"/>
  <c r="J56" i="11"/>
  <c r="J55" i="11"/>
  <c r="I55" i="11"/>
  <c r="U42" i="11"/>
  <c r="X42" i="11"/>
  <c r="W11" i="11"/>
  <c r="AA11" i="11"/>
  <c r="Q11" i="11"/>
  <c r="AN43" i="11"/>
  <c r="AQ43" i="11"/>
  <c r="AI43" i="11"/>
  <c r="AJ42" i="11"/>
  <c r="AD42" i="11"/>
  <c r="AO42" i="11"/>
  <c r="AN41" i="11"/>
  <c r="AQ41" i="11"/>
  <c r="AI41" i="11"/>
  <c r="AN24" i="11"/>
  <c r="AQ24" i="11"/>
  <c r="AI24" i="11"/>
  <c r="X12" i="11"/>
  <c r="U12" i="11"/>
  <c r="AO12" i="11"/>
  <c r="AJ12" i="11"/>
  <c r="AD12" i="11"/>
  <c r="AO30" i="11"/>
  <c r="AJ30" i="11"/>
  <c r="AE7" i="11"/>
  <c r="AD7" i="11" s="1"/>
  <c r="AP7" i="11"/>
  <c r="AK7" i="11"/>
  <c r="AN17" i="11"/>
  <c r="AI17" i="11"/>
  <c r="AQ17" i="11"/>
  <c r="AQ25" i="11"/>
  <c r="AI25" i="11"/>
  <c r="AN25" i="11"/>
  <c r="Q34" i="11"/>
  <c r="AE20" i="11"/>
  <c r="AP20" i="11"/>
  <c r="AK20" i="11"/>
  <c r="AQ14" i="11"/>
  <c r="AI14" i="11"/>
  <c r="AN14" i="11"/>
  <c r="AQ27" i="11"/>
  <c r="AI27" i="11"/>
  <c r="AN27" i="11"/>
  <c r="X30" i="11"/>
  <c r="U30" i="11"/>
  <c r="AN23" i="11"/>
  <c r="AQ23" i="11"/>
  <c r="AI23" i="11"/>
  <c r="R33" i="11"/>
  <c r="AA29" i="11"/>
  <c r="R32" i="11"/>
  <c r="Q29" i="11"/>
  <c r="AE29" i="11"/>
  <c r="W29" i="11"/>
  <c r="W32" i="11" s="1"/>
  <c r="V7" i="11"/>
  <c r="Z7" i="11"/>
  <c r="P7" i="11"/>
  <c r="AK34" i="11"/>
  <c r="AJ34" i="11"/>
  <c r="V20" i="11"/>
  <c r="Z20" i="11"/>
  <c r="P20" i="11"/>
  <c r="AN44" i="11"/>
  <c r="AQ44" i="11"/>
  <c r="AI44" i="11"/>
  <c r="AN21" i="11"/>
  <c r="AQ21" i="11"/>
  <c r="AI21" i="11"/>
  <c r="AM42" i="11"/>
  <c r="AH42" i="11"/>
  <c r="R45" i="11"/>
  <c r="AA40" i="11"/>
  <c r="Q40" i="11"/>
  <c r="W40" i="11"/>
  <c r="AD31" i="11"/>
  <c r="AJ31" i="11"/>
  <c r="AO31" i="11"/>
  <c r="I52" i="11"/>
  <c r="BE52" i="11" s="1"/>
  <c r="L52" i="11"/>
  <c r="L18" i="11" s="1"/>
  <c r="W52" i="11"/>
  <c r="AP52" i="11"/>
  <c r="AA19" i="11"/>
  <c r="AF19" i="11"/>
  <c r="AV19" i="11" s="1"/>
  <c r="W19" i="11"/>
  <c r="AN22" i="11"/>
  <c r="AQ22" i="11"/>
  <c r="AI22" i="11"/>
  <c r="Q38" i="7"/>
  <c r="AD29" i="11" l="1"/>
  <c r="AY29" i="11" s="1"/>
  <c r="AZ29" i="11"/>
  <c r="AY14" i="11"/>
  <c r="BD14" i="11"/>
  <c r="BG14" i="11"/>
  <c r="AJ35" i="11"/>
  <c r="BA19" i="11"/>
  <c r="BF19" i="11"/>
  <c r="AY42" i="11"/>
  <c r="BG42" i="11"/>
  <c r="BD42" i="11"/>
  <c r="BE40" i="11"/>
  <c r="AT40" i="11"/>
  <c r="AY27" i="11"/>
  <c r="BD27" i="11"/>
  <c r="BG27" i="11"/>
  <c r="BA34" i="11"/>
  <c r="AU34" i="11"/>
  <c r="AT35" i="11"/>
  <c r="BA35" i="11"/>
  <c r="BF11" i="11"/>
  <c r="AU11" i="11"/>
  <c r="BA11" i="11"/>
  <c r="AZ20" i="11"/>
  <c r="BE20" i="11"/>
  <c r="AT20" i="11"/>
  <c r="AZ26" i="11"/>
  <c r="AT26" i="11"/>
  <c r="BE26" i="11"/>
  <c r="AZ12" i="11"/>
  <c r="AT12" i="11"/>
  <c r="BE12" i="11"/>
  <c r="AY17" i="11"/>
  <c r="BD17" i="11"/>
  <c r="BG17" i="11"/>
  <c r="AZ30" i="11"/>
  <c r="AT30" i="11"/>
  <c r="BE30" i="11"/>
  <c r="AU35" i="11"/>
  <c r="AZ35" i="11" s="1"/>
  <c r="AZ31" i="11"/>
  <c r="BE31" i="11"/>
  <c r="AY7" i="11"/>
  <c r="BD7" i="11"/>
  <c r="BG7" i="11"/>
  <c r="P40" i="11"/>
  <c r="V40" i="11"/>
  <c r="Z40" i="11"/>
  <c r="V29" i="11"/>
  <c r="Z29" i="11"/>
  <c r="P29" i="11"/>
  <c r="AJ7" i="11"/>
  <c r="AO7" i="11"/>
  <c r="L47" i="11"/>
  <c r="L49" i="11"/>
  <c r="L9" i="11"/>
  <c r="M18" i="11"/>
  <c r="X7" i="11"/>
  <c r="U7" i="11"/>
  <c r="AA32" i="11"/>
  <c r="AF32" i="11"/>
  <c r="AV32" i="11" s="1"/>
  <c r="AJ20" i="11"/>
  <c r="AD20" i="11"/>
  <c r="AO20" i="11"/>
  <c r="Z11" i="11"/>
  <c r="P11" i="11"/>
  <c r="X11" i="11" s="1"/>
  <c r="V11" i="11"/>
  <c r="AP11" i="11"/>
  <c r="AK11" i="11"/>
  <c r="AE11" i="11"/>
  <c r="AK19" i="11"/>
  <c r="AP19" i="11"/>
  <c r="I54" i="11"/>
  <c r="V52" i="11"/>
  <c r="AO52" i="11"/>
  <c r="AQ31" i="11"/>
  <c r="AI31" i="11"/>
  <c r="AN31" i="11"/>
  <c r="AK40" i="11"/>
  <c r="AE40" i="11"/>
  <c r="AZ40" i="11" s="1"/>
  <c r="AP40" i="11"/>
  <c r="AQ12" i="11"/>
  <c r="AI12" i="11"/>
  <c r="AN12" i="11"/>
  <c r="AN42" i="11"/>
  <c r="AQ42" i="11"/>
  <c r="AI42" i="11"/>
  <c r="AA45" i="11"/>
  <c r="AF45" i="11"/>
  <c r="AV45" i="11" s="1"/>
  <c r="W45" i="11"/>
  <c r="U20" i="11"/>
  <c r="U19" i="11" s="1"/>
  <c r="X20" i="11"/>
  <c r="AP29" i="11"/>
  <c r="AK29" i="11"/>
  <c r="Q33" i="11"/>
  <c r="P33" i="11" s="1"/>
  <c r="AN30" i="11"/>
  <c r="AQ30" i="11"/>
  <c r="AI30" i="11"/>
  <c r="R47" i="10"/>
  <c r="AA47" i="10" s="1"/>
  <c r="Q47" i="10"/>
  <c r="M46" i="10"/>
  <c r="R46" i="10" s="1"/>
  <c r="K43" i="10"/>
  <c r="K48" i="10" s="1"/>
  <c r="R42" i="10"/>
  <c r="AA42" i="10" s="1"/>
  <c r="K41" i="10"/>
  <c r="E39" i="10"/>
  <c r="N38" i="10"/>
  <c r="H38" i="10"/>
  <c r="I38" i="10" s="1"/>
  <c r="F38" i="10"/>
  <c r="N37" i="10"/>
  <c r="S37" i="10" s="1"/>
  <c r="H37" i="10"/>
  <c r="I37" i="10" s="1"/>
  <c r="F37" i="10"/>
  <c r="J37" i="10" s="1"/>
  <c r="M37" i="10" s="1"/>
  <c r="R37" i="10" s="1"/>
  <c r="G36" i="10"/>
  <c r="H36" i="10" s="1"/>
  <c r="E36" i="10"/>
  <c r="F36" i="10" s="1"/>
  <c r="N35" i="10"/>
  <c r="H35" i="10"/>
  <c r="I35" i="10" s="1"/>
  <c r="F35" i="10"/>
  <c r="O34" i="10"/>
  <c r="T34" i="10" s="1"/>
  <c r="N34" i="10"/>
  <c r="S34" i="10" s="1"/>
  <c r="J34" i="10"/>
  <c r="M34" i="10" s="1"/>
  <c r="I34" i="10"/>
  <c r="H34" i="10"/>
  <c r="F34" i="10"/>
  <c r="L32" i="10"/>
  <c r="K32" i="10"/>
  <c r="E32" i="10"/>
  <c r="N31" i="10"/>
  <c r="S31" i="10" s="1"/>
  <c r="H31" i="10"/>
  <c r="I31" i="10" s="1"/>
  <c r="F31" i="10"/>
  <c r="N30" i="10"/>
  <c r="S30" i="10" s="1"/>
  <c r="H30" i="10"/>
  <c r="I30" i="10" s="1"/>
  <c r="F30" i="10"/>
  <c r="J30" i="10" s="1"/>
  <c r="M30" i="10" s="1"/>
  <c r="R30" i="10" s="1"/>
  <c r="N29" i="10"/>
  <c r="S29" i="10" s="1"/>
  <c r="H29" i="10"/>
  <c r="I29" i="10" s="1"/>
  <c r="F29" i="10"/>
  <c r="N27" i="10"/>
  <c r="S27" i="10" s="1"/>
  <c r="J27" i="10"/>
  <c r="M27" i="10" s="1"/>
  <c r="R27" i="10" s="1"/>
  <c r="I27" i="10"/>
  <c r="H27" i="10"/>
  <c r="F27" i="10"/>
  <c r="N26" i="10"/>
  <c r="H26" i="10"/>
  <c r="I26" i="10" s="1"/>
  <c r="F26" i="10"/>
  <c r="J26" i="10" s="1"/>
  <c r="M26" i="10" s="1"/>
  <c r="R26" i="10" s="1"/>
  <c r="Q26" i="10" s="1"/>
  <c r="T25" i="10"/>
  <c r="S25" i="10"/>
  <c r="O25" i="10"/>
  <c r="N25" i="10"/>
  <c r="H25" i="10"/>
  <c r="I25" i="10" s="1"/>
  <c r="F25" i="10"/>
  <c r="J25" i="10" s="1"/>
  <c r="M25" i="10" s="1"/>
  <c r="R25" i="10" s="1"/>
  <c r="N24" i="10"/>
  <c r="H24" i="10"/>
  <c r="I24" i="10" s="1"/>
  <c r="F24" i="10"/>
  <c r="N23" i="10"/>
  <c r="S23" i="10" s="1"/>
  <c r="J23" i="10"/>
  <c r="M23" i="10" s="1"/>
  <c r="R23" i="10" s="1"/>
  <c r="W23" i="10" s="1"/>
  <c r="I23" i="10"/>
  <c r="H23" i="10"/>
  <c r="F23" i="10"/>
  <c r="N22" i="10"/>
  <c r="H22" i="10"/>
  <c r="I22" i="10" s="1"/>
  <c r="F22" i="10"/>
  <c r="S21" i="10"/>
  <c r="O21" i="10"/>
  <c r="T21" i="10" s="1"/>
  <c r="N21" i="10"/>
  <c r="J21" i="10"/>
  <c r="M21" i="10" s="1"/>
  <c r="R21" i="10" s="1"/>
  <c r="W21" i="10" s="1"/>
  <c r="H21" i="10"/>
  <c r="I21" i="10" s="1"/>
  <c r="F21" i="10"/>
  <c r="N20" i="10"/>
  <c r="H20" i="10"/>
  <c r="I20" i="10" s="1"/>
  <c r="F20" i="10"/>
  <c r="N19" i="10"/>
  <c r="L19" i="10"/>
  <c r="K19" i="10"/>
  <c r="E19" i="10"/>
  <c r="N18" i="10"/>
  <c r="H18" i="10"/>
  <c r="I18" i="10" s="1"/>
  <c r="F18" i="10"/>
  <c r="J18" i="10" s="1"/>
  <c r="N17" i="10"/>
  <c r="H17" i="10"/>
  <c r="I17" i="10" s="1"/>
  <c r="F17" i="10"/>
  <c r="H15" i="10"/>
  <c r="I15" i="10" s="1"/>
  <c r="F15" i="10"/>
  <c r="J15" i="10" s="1"/>
  <c r="N14" i="10"/>
  <c r="H14" i="10"/>
  <c r="I14" i="10" s="1"/>
  <c r="F14" i="10"/>
  <c r="J14" i="10" s="1"/>
  <c r="M14" i="10" s="1"/>
  <c r="R14" i="10" s="1"/>
  <c r="N13" i="10"/>
  <c r="O13" i="10" s="1"/>
  <c r="T13" i="10" s="1"/>
  <c r="I13" i="10"/>
  <c r="H13" i="10"/>
  <c r="F13" i="10"/>
  <c r="J13" i="10" s="1"/>
  <c r="M13" i="10" s="1"/>
  <c r="R13" i="10" s="1"/>
  <c r="N12" i="10"/>
  <c r="O12" i="10" s="1"/>
  <c r="H12" i="10"/>
  <c r="I12" i="10" s="1"/>
  <c r="I11" i="10" s="1"/>
  <c r="F12" i="10"/>
  <c r="J12" i="10" s="1"/>
  <c r="M12" i="10" s="1"/>
  <c r="R12" i="10" s="1"/>
  <c r="W12" i="10" s="1"/>
  <c r="N11" i="10"/>
  <c r="H11" i="10"/>
  <c r="I10" i="10" s="1"/>
  <c r="H10" i="10" s="1"/>
  <c r="G10" i="10" s="1"/>
  <c r="F11" i="10"/>
  <c r="N9" i="10"/>
  <c r="K9" i="10"/>
  <c r="S7" i="10"/>
  <c r="N7" i="10"/>
  <c r="O7" i="10" s="1"/>
  <c r="T7" i="10" s="1"/>
  <c r="H7" i="10"/>
  <c r="J7" i="10" s="1"/>
  <c r="F7" i="10"/>
  <c r="J1" i="10"/>
  <c r="I1" i="10"/>
  <c r="R53" i="7"/>
  <c r="AA53" i="7" s="1"/>
  <c r="R52" i="7"/>
  <c r="K49" i="7"/>
  <c r="K54" i="7" s="1"/>
  <c r="R48" i="7"/>
  <c r="AA48" i="7" s="1"/>
  <c r="Q48" i="7"/>
  <c r="K47" i="7"/>
  <c r="Q46" i="7"/>
  <c r="P46" i="7" s="1"/>
  <c r="O46" i="7"/>
  <c r="E45" i="7"/>
  <c r="N44" i="7"/>
  <c r="S44" i="7" s="1"/>
  <c r="H44" i="7"/>
  <c r="F44" i="7"/>
  <c r="N43" i="7"/>
  <c r="S43" i="7" s="1"/>
  <c r="H43" i="7"/>
  <c r="I43" i="7" s="1"/>
  <c r="F43" i="7"/>
  <c r="J43" i="7" s="1"/>
  <c r="M43" i="7" s="1"/>
  <c r="R43" i="7" s="1"/>
  <c r="G42" i="7"/>
  <c r="H42" i="7" s="1"/>
  <c r="E42" i="7"/>
  <c r="F42" i="7" s="1"/>
  <c r="N41" i="7"/>
  <c r="S41" i="7" s="1"/>
  <c r="H41" i="7"/>
  <c r="F41" i="7"/>
  <c r="N40" i="7"/>
  <c r="H40" i="7"/>
  <c r="I40" i="7" s="1"/>
  <c r="F40" i="7"/>
  <c r="E32" i="7"/>
  <c r="S31" i="7"/>
  <c r="O31" i="7"/>
  <c r="L31" i="7"/>
  <c r="L29" i="7" s="1"/>
  <c r="H31" i="7"/>
  <c r="F31" i="7"/>
  <c r="N30" i="7"/>
  <c r="O30" i="7" s="1"/>
  <c r="O34" i="7" s="1"/>
  <c r="H30" i="7"/>
  <c r="I30" i="7" s="1"/>
  <c r="F30" i="7"/>
  <c r="N29" i="7"/>
  <c r="H29" i="7"/>
  <c r="I29" i="7" s="1"/>
  <c r="F29" i="7"/>
  <c r="N27" i="7"/>
  <c r="O27" i="7" s="1"/>
  <c r="H27" i="7"/>
  <c r="I27" i="7" s="1"/>
  <c r="F27" i="7"/>
  <c r="N26" i="7"/>
  <c r="O26" i="7" s="1"/>
  <c r="H26" i="7"/>
  <c r="I26" i="7" s="1"/>
  <c r="F26" i="7"/>
  <c r="N25" i="7"/>
  <c r="H25" i="7"/>
  <c r="I25" i="7" s="1"/>
  <c r="F25" i="7"/>
  <c r="N24" i="7"/>
  <c r="S24" i="7" s="1"/>
  <c r="H24" i="7"/>
  <c r="I24" i="7" s="1"/>
  <c r="F24" i="7"/>
  <c r="N23" i="7"/>
  <c r="H23" i="7"/>
  <c r="I23" i="7" s="1"/>
  <c r="F23" i="7"/>
  <c r="N22" i="7"/>
  <c r="H22" i="7"/>
  <c r="I22" i="7" s="1"/>
  <c r="F22" i="7"/>
  <c r="N21" i="7"/>
  <c r="S21" i="7" s="1"/>
  <c r="H21" i="7"/>
  <c r="I21" i="7" s="1"/>
  <c r="F21" i="7"/>
  <c r="N20" i="7"/>
  <c r="H20" i="7"/>
  <c r="I20" i="7" s="1"/>
  <c r="F20" i="7"/>
  <c r="L19" i="7"/>
  <c r="K19" i="7"/>
  <c r="E19" i="7"/>
  <c r="N19" i="7" s="1"/>
  <c r="N18" i="7"/>
  <c r="H18" i="7"/>
  <c r="I18" i="7" s="1"/>
  <c r="F18" i="7"/>
  <c r="N17" i="7"/>
  <c r="S17" i="7" s="1"/>
  <c r="H17" i="7"/>
  <c r="I17" i="7" s="1"/>
  <c r="F17" i="7"/>
  <c r="Q15" i="7"/>
  <c r="P15" i="7" s="1"/>
  <c r="N15" i="7"/>
  <c r="O15" i="7" s="1"/>
  <c r="H15" i="7"/>
  <c r="I15" i="7" s="1"/>
  <c r="F15" i="7"/>
  <c r="N14" i="7"/>
  <c r="H14" i="7"/>
  <c r="I14" i="7" s="1"/>
  <c r="F14" i="7"/>
  <c r="N13" i="7"/>
  <c r="H13" i="7"/>
  <c r="I13" i="7" s="1"/>
  <c r="F13" i="7"/>
  <c r="N12" i="7"/>
  <c r="O12" i="7" s="1"/>
  <c r="H12" i="7"/>
  <c r="I12" i="7" s="1"/>
  <c r="F12" i="7"/>
  <c r="J12" i="7" s="1"/>
  <c r="N11" i="7"/>
  <c r="S11" i="7" s="1"/>
  <c r="H11" i="7"/>
  <c r="I10" i="7" s="1"/>
  <c r="F11" i="7"/>
  <c r="N9" i="7"/>
  <c r="K9" i="7"/>
  <c r="N7" i="7"/>
  <c r="S7" i="7" s="1"/>
  <c r="H7" i="7"/>
  <c r="I7" i="7" s="1"/>
  <c r="F7" i="7"/>
  <c r="J7" i="7" s="1"/>
  <c r="J1" i="7"/>
  <c r="I1" i="7"/>
  <c r="AA46" i="10" l="1"/>
  <c r="Q46" i="10"/>
  <c r="J36" i="10"/>
  <c r="M36" i="10" s="1"/>
  <c r="R36" i="10" s="1"/>
  <c r="F45" i="7"/>
  <c r="AY12" i="11"/>
  <c r="BG12" i="11"/>
  <c r="BD12" i="11"/>
  <c r="AZ34" i="11"/>
  <c r="AT34" i="11"/>
  <c r="AY34" i="11" s="1"/>
  <c r="J13" i="7"/>
  <c r="S13" i="10"/>
  <c r="O27" i="10"/>
  <c r="T27" i="10" s="1"/>
  <c r="BF32" i="11"/>
  <c r="BA32" i="11"/>
  <c r="BD26" i="11"/>
  <c r="BG26" i="11"/>
  <c r="AY30" i="11"/>
  <c r="BD30" i="11"/>
  <c r="BG30" i="11"/>
  <c r="T12" i="10"/>
  <c r="J17" i="10"/>
  <c r="M17" i="10" s="1"/>
  <c r="R17" i="10" s="1"/>
  <c r="O23" i="10"/>
  <c r="T23" i="10" s="1"/>
  <c r="N36" i="10"/>
  <c r="AZ11" i="11"/>
  <c r="AT11" i="11"/>
  <c r="BE11" i="11"/>
  <c r="J25" i="7"/>
  <c r="I7" i="10"/>
  <c r="O30" i="10"/>
  <c r="T30" i="10" s="1"/>
  <c r="AY20" i="11"/>
  <c r="BG20" i="11"/>
  <c r="BD20" i="11"/>
  <c r="AY40" i="11"/>
  <c r="BG40" i="11"/>
  <c r="BD40" i="11"/>
  <c r="J10" i="10"/>
  <c r="J16" i="10" s="1"/>
  <c r="N32" i="10"/>
  <c r="Z32" i="10" s="1"/>
  <c r="Q42" i="10"/>
  <c r="S32" i="10"/>
  <c r="J31" i="10"/>
  <c r="M31" i="10" s="1"/>
  <c r="R31" i="10" s="1"/>
  <c r="Q31" i="10" s="1"/>
  <c r="F39" i="10"/>
  <c r="BA45" i="11"/>
  <c r="BF45" i="11"/>
  <c r="S17" i="10"/>
  <c r="O17" i="10"/>
  <c r="T17" i="10" s="1"/>
  <c r="J15" i="7"/>
  <c r="M15" i="7" s="1"/>
  <c r="T26" i="7"/>
  <c r="S27" i="7"/>
  <c r="Q14" i="10"/>
  <c r="W14" i="10"/>
  <c r="AA14" i="10"/>
  <c r="P31" i="10"/>
  <c r="V31" i="10"/>
  <c r="Z31" i="10"/>
  <c r="T12" i="7"/>
  <c r="J18" i="7"/>
  <c r="J23" i="7"/>
  <c r="M23" i="7" s="1"/>
  <c r="R23" i="7" s="1"/>
  <c r="S11" i="10"/>
  <c r="O11" i="10"/>
  <c r="T11" i="10" s="1"/>
  <c r="AA12" i="10"/>
  <c r="W13" i="10"/>
  <c r="AA13" i="10"/>
  <c r="Q13" i="10"/>
  <c r="Q17" i="10"/>
  <c r="W17" i="10"/>
  <c r="AA25" i="10"/>
  <c r="Q25" i="10"/>
  <c r="W25" i="10"/>
  <c r="P26" i="10"/>
  <c r="V26" i="10"/>
  <c r="W31" i="10"/>
  <c r="AA31" i="10"/>
  <c r="S14" i="10"/>
  <c r="O14" i="10"/>
  <c r="T14" i="10" s="1"/>
  <c r="S20" i="10"/>
  <c r="O20" i="10"/>
  <c r="W26" i="10"/>
  <c r="AA26" i="10"/>
  <c r="Z26" i="10"/>
  <c r="AA27" i="10"/>
  <c r="Q27" i="10"/>
  <c r="W27" i="10"/>
  <c r="S36" i="10"/>
  <c r="O36" i="10"/>
  <c r="T36" i="10" s="1"/>
  <c r="M7" i="10"/>
  <c r="I16" i="10"/>
  <c r="J11" i="10"/>
  <c r="Q12" i="10"/>
  <c r="AA17" i="10"/>
  <c r="Q36" i="10"/>
  <c r="W36" i="10"/>
  <c r="AA36" i="10"/>
  <c r="J20" i="10"/>
  <c r="F19" i="10"/>
  <c r="S22" i="10"/>
  <c r="O22" i="10"/>
  <c r="T22" i="10" s="1"/>
  <c r="F32" i="10"/>
  <c r="J29" i="10"/>
  <c r="R34" i="10"/>
  <c r="S35" i="10"/>
  <c r="O35" i="10"/>
  <c r="T35" i="10" s="1"/>
  <c r="S38" i="10"/>
  <c r="O38" i="10"/>
  <c r="T38" i="10" s="1"/>
  <c r="S18" i="10"/>
  <c r="O18" i="10"/>
  <c r="T18" i="10" s="1"/>
  <c r="AA21" i="10"/>
  <c r="Q21" i="10"/>
  <c r="J22" i="10"/>
  <c r="M22" i="10" s="1"/>
  <c r="R22" i="10" s="1"/>
  <c r="S24" i="10"/>
  <c r="O24" i="10"/>
  <c r="T24" i="10" s="1"/>
  <c r="W37" i="10"/>
  <c r="AA37" i="10"/>
  <c r="Q37" i="10"/>
  <c r="I41" i="10"/>
  <c r="I43" i="10" s="1"/>
  <c r="AA23" i="10"/>
  <c r="Q23" i="10"/>
  <c r="J24" i="10"/>
  <c r="M24" i="10" s="1"/>
  <c r="R24" i="10" s="1"/>
  <c r="S26" i="10"/>
  <c r="O26" i="10"/>
  <c r="T26" i="10" s="1"/>
  <c r="AA30" i="10"/>
  <c r="Q30" i="10"/>
  <c r="W30" i="10"/>
  <c r="J35" i="10"/>
  <c r="M35" i="10" s="1"/>
  <c r="R35" i="10" s="1"/>
  <c r="J38" i="10"/>
  <c r="M38" i="10" s="1"/>
  <c r="R38" i="10" s="1"/>
  <c r="I36" i="10"/>
  <c r="O29" i="10"/>
  <c r="O31" i="10"/>
  <c r="T31" i="10" s="1"/>
  <c r="N39" i="10"/>
  <c r="S39" i="10" s="1"/>
  <c r="O37" i="10"/>
  <c r="T37" i="10" s="1"/>
  <c r="U15" i="7"/>
  <c r="O21" i="7"/>
  <c r="O11" i="7"/>
  <c r="J10" i="7"/>
  <c r="I11" i="7"/>
  <c r="I47" i="7" s="1"/>
  <c r="I49" i="7" s="1"/>
  <c r="O17" i="7"/>
  <c r="T17" i="7" s="1"/>
  <c r="O24" i="7"/>
  <c r="J17" i="7"/>
  <c r="M17" i="7" s="1"/>
  <c r="J22" i="7"/>
  <c r="M22" i="7" s="1"/>
  <c r="X40" i="11"/>
  <c r="U40" i="11"/>
  <c r="AJ11" i="11"/>
  <c r="AD11" i="11"/>
  <c r="AO11" i="11"/>
  <c r="AJ29" i="11"/>
  <c r="AO29" i="11"/>
  <c r="R18" i="11"/>
  <c r="M47" i="11"/>
  <c r="M9" i="11"/>
  <c r="M49" i="11"/>
  <c r="M54" i="11" s="1"/>
  <c r="AK33" i="11"/>
  <c r="AE33" i="11"/>
  <c r="AZ33" i="11" s="1"/>
  <c r="AK32" i="11"/>
  <c r="AP32" i="11"/>
  <c r="AO40" i="11"/>
  <c r="AJ40" i="11"/>
  <c r="AD40" i="11"/>
  <c r="AN7" i="11"/>
  <c r="AQ7" i="11"/>
  <c r="AI7" i="11"/>
  <c r="U29" i="11"/>
  <c r="X29" i="11"/>
  <c r="AK45" i="11"/>
  <c r="AP45" i="11"/>
  <c r="AN20" i="11"/>
  <c r="AQ20" i="11"/>
  <c r="AI20" i="11"/>
  <c r="T11" i="7"/>
  <c r="O13" i="7"/>
  <c r="T13" i="7" s="1"/>
  <c r="V15" i="7"/>
  <c r="O20" i="7"/>
  <c r="T20" i="7" s="1"/>
  <c r="S13" i="7"/>
  <c r="X15" i="7"/>
  <c r="S20" i="7"/>
  <c r="O22" i="7"/>
  <c r="T22" i="7" s="1"/>
  <c r="S23" i="7"/>
  <c r="S25" i="7"/>
  <c r="S26" i="7"/>
  <c r="S19" i="7" s="1"/>
  <c r="O29" i="7"/>
  <c r="O32" i="7" s="1"/>
  <c r="J41" i="7"/>
  <c r="J44" i="7"/>
  <c r="M44" i="7" s="1"/>
  <c r="R44" i="7" s="1"/>
  <c r="O7" i="7"/>
  <c r="T7" i="7" s="1"/>
  <c r="O18" i="7"/>
  <c r="T18" i="7" s="1"/>
  <c r="J14" i="7"/>
  <c r="J11" i="7" s="1"/>
  <c r="T15" i="7"/>
  <c r="J21" i="7"/>
  <c r="M21" i="7" s="1"/>
  <c r="T21" i="7"/>
  <c r="S22" i="7"/>
  <c r="J24" i="7"/>
  <c r="J26" i="7"/>
  <c r="J27" i="7"/>
  <c r="S29" i="7"/>
  <c r="J40" i="7"/>
  <c r="J45" i="7" s="1"/>
  <c r="Q53" i="7"/>
  <c r="J30" i="7"/>
  <c r="N32" i="7"/>
  <c r="I42" i="7"/>
  <c r="N42" i="7"/>
  <c r="S42" i="7" s="1"/>
  <c r="O23" i="7"/>
  <c r="T23" i="7" s="1"/>
  <c r="O25" i="7"/>
  <c r="T25" i="7" s="1"/>
  <c r="T30" i="7"/>
  <c r="J42" i="7"/>
  <c r="M42" i="7" s="1"/>
  <c r="R42" i="7" s="1"/>
  <c r="AA42" i="7" s="1"/>
  <c r="M7" i="7"/>
  <c r="M41" i="7"/>
  <c r="R41" i="7" s="1"/>
  <c r="W43" i="7"/>
  <c r="AA43" i="7"/>
  <c r="Q43" i="7"/>
  <c r="M13" i="7"/>
  <c r="R13" i="7" s="1"/>
  <c r="O14" i="7"/>
  <c r="T14" i="7" s="1"/>
  <c r="S14" i="7"/>
  <c r="S18" i="7"/>
  <c r="M25" i="7"/>
  <c r="R25" i="7" s="1"/>
  <c r="T27" i="7"/>
  <c r="J31" i="7"/>
  <c r="J20" i="7"/>
  <c r="F19" i="7"/>
  <c r="J29" i="7"/>
  <c r="F32" i="7"/>
  <c r="Q44" i="7"/>
  <c r="W44" i="7"/>
  <c r="M12" i="7"/>
  <c r="R12" i="7" s="1"/>
  <c r="R22" i="7"/>
  <c r="T24" i="7"/>
  <c r="O35" i="7"/>
  <c r="S15" i="7"/>
  <c r="R34" i="7"/>
  <c r="N34" i="7"/>
  <c r="Q34" i="7" s="1"/>
  <c r="I31" i="7"/>
  <c r="P31" i="7"/>
  <c r="R31" i="7" s="1"/>
  <c r="T31" i="7"/>
  <c r="I41" i="7"/>
  <c r="O41" i="7"/>
  <c r="T41" i="7" s="1"/>
  <c r="I44" i="7"/>
  <c r="O44" i="7"/>
  <c r="T44" i="7" s="1"/>
  <c r="Q52" i="7"/>
  <c r="AA52" i="7"/>
  <c r="S30" i="7"/>
  <c r="S32" i="7" s="1"/>
  <c r="O40" i="7"/>
  <c r="S40" i="7"/>
  <c r="O43" i="7"/>
  <c r="T43" i="7" s="1"/>
  <c r="N45" i="7"/>
  <c r="S45" i="7" s="1"/>
  <c r="W15" i="7" l="1"/>
  <c r="AE18" i="11"/>
  <c r="AF18" i="11"/>
  <c r="W42" i="7"/>
  <c r="T29" i="7"/>
  <c r="M14" i="7"/>
  <c r="R14" i="7" s="1"/>
  <c r="AY11" i="11"/>
  <c r="BD11" i="11"/>
  <c r="BG11" i="11"/>
  <c r="AA23" i="7"/>
  <c r="W23" i="7"/>
  <c r="Q23" i="7"/>
  <c r="Q35" i="10"/>
  <c r="W35" i="10"/>
  <c r="AA35" i="10"/>
  <c r="W34" i="10"/>
  <c r="AA34" i="10"/>
  <c r="Q34" i="10"/>
  <c r="R39" i="10"/>
  <c r="V27" i="10"/>
  <c r="Z27" i="10"/>
  <c r="P27" i="10"/>
  <c r="I16" i="7"/>
  <c r="T29" i="10"/>
  <c r="T32" i="10" s="1"/>
  <c r="O32" i="10"/>
  <c r="O39" i="10"/>
  <c r="T39" i="10" s="1"/>
  <c r="V21" i="10"/>
  <c r="Z21" i="10"/>
  <c r="P21" i="10"/>
  <c r="M29" i="10"/>
  <c r="J32" i="10"/>
  <c r="R7" i="10"/>
  <c r="T20" i="10"/>
  <c r="T19" i="10" s="1"/>
  <c r="O19" i="10"/>
  <c r="V25" i="10"/>
  <c r="Z25" i="10"/>
  <c r="P25" i="10"/>
  <c r="V13" i="10"/>
  <c r="Z13" i="10"/>
  <c r="P13" i="10"/>
  <c r="V23" i="10"/>
  <c r="Z23" i="10"/>
  <c r="P23" i="10"/>
  <c r="Z17" i="10"/>
  <c r="P17" i="10"/>
  <c r="V17" i="10"/>
  <c r="X31" i="10"/>
  <c r="U31" i="10"/>
  <c r="O42" i="7"/>
  <c r="T42" i="7" s="1"/>
  <c r="Q42" i="7"/>
  <c r="P42" i="7" s="1"/>
  <c r="O33" i="7"/>
  <c r="N33" i="7" s="1"/>
  <c r="J16" i="7"/>
  <c r="J39" i="10"/>
  <c r="M20" i="10"/>
  <c r="J19" i="10"/>
  <c r="Z12" i="10"/>
  <c r="P12" i="10"/>
  <c r="V12" i="10"/>
  <c r="J41" i="10"/>
  <c r="J43" i="10" s="1"/>
  <c r="S19" i="10"/>
  <c r="W22" i="10"/>
  <c r="AA22" i="10"/>
  <c r="Q22" i="10"/>
  <c r="Q38" i="10"/>
  <c r="AA38" i="10"/>
  <c r="W38" i="10"/>
  <c r="V30" i="10"/>
  <c r="Z30" i="10"/>
  <c r="P30" i="10"/>
  <c r="W24" i="10"/>
  <c r="Q24" i="10"/>
  <c r="AA24" i="10"/>
  <c r="V37" i="10"/>
  <c r="Z37" i="10"/>
  <c r="P37" i="10"/>
  <c r="M39" i="10"/>
  <c r="Z36" i="10"/>
  <c r="P36" i="10"/>
  <c r="V36" i="10"/>
  <c r="M11" i="10"/>
  <c r="J9" i="10"/>
  <c r="X26" i="10"/>
  <c r="U26" i="10"/>
  <c r="Z14" i="10"/>
  <c r="P14" i="10"/>
  <c r="V14" i="10"/>
  <c r="O19" i="7"/>
  <c r="AN11" i="11"/>
  <c r="AQ11" i="11"/>
  <c r="AI11" i="11"/>
  <c r="AQ29" i="11"/>
  <c r="AI29" i="11"/>
  <c r="AN29" i="11"/>
  <c r="AN40" i="11"/>
  <c r="AQ40" i="11"/>
  <c r="AI40" i="11"/>
  <c r="W18" i="11"/>
  <c r="AA18" i="11"/>
  <c r="Q18" i="11"/>
  <c r="P18" i="11" s="1"/>
  <c r="R49" i="11"/>
  <c r="R9" i="11"/>
  <c r="R47" i="11"/>
  <c r="AA47" i="11" s="1"/>
  <c r="AJ33" i="11"/>
  <c r="AD33" i="11"/>
  <c r="M56" i="11"/>
  <c r="K56" i="11" s="1"/>
  <c r="M55" i="11"/>
  <c r="M24" i="7"/>
  <c r="M40" i="7"/>
  <c r="M30" i="7"/>
  <c r="R30" i="7" s="1"/>
  <c r="M27" i="7"/>
  <c r="R27" i="7" s="1"/>
  <c r="M26" i="7"/>
  <c r="R26" i="7" s="1"/>
  <c r="O45" i="7"/>
  <c r="T45" i="7" s="1"/>
  <c r="T40" i="7"/>
  <c r="Q31" i="7"/>
  <c r="U31" i="7"/>
  <c r="X31" i="7"/>
  <c r="R35" i="7"/>
  <c r="N35" i="7"/>
  <c r="R21" i="7"/>
  <c r="J9" i="7"/>
  <c r="M11" i="7"/>
  <c r="R7" i="7"/>
  <c r="Q7" i="7" s="1"/>
  <c r="R24" i="7"/>
  <c r="T32" i="7"/>
  <c r="AA12" i="7"/>
  <c r="Q12" i="7"/>
  <c r="W12" i="7"/>
  <c r="J32" i="7"/>
  <c r="M29" i="7"/>
  <c r="AA25" i="7"/>
  <c r="W25" i="7"/>
  <c r="Q25" i="7"/>
  <c r="P43" i="7"/>
  <c r="V43" i="7"/>
  <c r="Z43" i="7"/>
  <c r="T19" i="7"/>
  <c r="J47" i="7"/>
  <c r="J49" i="7" s="1"/>
  <c r="Z42" i="7"/>
  <c r="AA22" i="7"/>
  <c r="W22" i="7"/>
  <c r="Q22" i="7"/>
  <c r="P23" i="7"/>
  <c r="V23" i="7"/>
  <c r="Z23" i="7"/>
  <c r="M20" i="7"/>
  <c r="J19" i="7"/>
  <c r="R17" i="7"/>
  <c r="AA13" i="7"/>
  <c r="Q13" i="7"/>
  <c r="W13" i="7"/>
  <c r="AA41" i="7"/>
  <c r="Q41" i="7"/>
  <c r="W41" i="7"/>
  <c r="W31" i="7"/>
  <c r="AA31" i="7"/>
  <c r="V44" i="7"/>
  <c r="P44" i="7"/>
  <c r="M31" i="7"/>
  <c r="V42" i="7" l="1"/>
  <c r="AI33" i="11"/>
  <c r="AY33" i="11"/>
  <c r="AV18" i="11"/>
  <c r="AF9" i="11"/>
  <c r="AP9" i="11" s="1"/>
  <c r="V34" i="10"/>
  <c r="Z34" i="10"/>
  <c r="P34" i="10"/>
  <c r="U14" i="10"/>
  <c r="X14" i="10"/>
  <c r="U37" i="10"/>
  <c r="X37" i="10"/>
  <c r="P24" i="10"/>
  <c r="Z24" i="10"/>
  <c r="V24" i="10"/>
  <c r="I44" i="10"/>
  <c r="J46" i="10"/>
  <c r="J48" i="10" s="1"/>
  <c r="U23" i="10"/>
  <c r="X23" i="10"/>
  <c r="U25" i="10"/>
  <c r="X25" i="10"/>
  <c r="Z35" i="10"/>
  <c r="P35" i="10"/>
  <c r="V35" i="10"/>
  <c r="U36" i="10"/>
  <c r="X36" i="10"/>
  <c r="U27" i="10"/>
  <c r="X27" i="10"/>
  <c r="R11" i="10"/>
  <c r="P22" i="10"/>
  <c r="Z22" i="10"/>
  <c r="V22" i="10"/>
  <c r="M19" i="10"/>
  <c r="R20" i="10"/>
  <c r="U13" i="10"/>
  <c r="X13" i="10"/>
  <c r="W7" i="10"/>
  <c r="AA7" i="10"/>
  <c r="Q7" i="10"/>
  <c r="M32" i="10"/>
  <c r="R29" i="10"/>
  <c r="V38" i="10"/>
  <c r="P38" i="10"/>
  <c r="U30" i="10"/>
  <c r="X30" i="10"/>
  <c r="U12" i="10"/>
  <c r="X12" i="10"/>
  <c r="U17" i="10"/>
  <c r="X17" i="10"/>
  <c r="U21" i="10"/>
  <c r="X21" i="10"/>
  <c r="W39" i="10"/>
  <c r="AA39" i="10"/>
  <c r="V18" i="11"/>
  <c r="Z18" i="11"/>
  <c r="Q47" i="11"/>
  <c r="Q49" i="11"/>
  <c r="Q54" i="11" s="1"/>
  <c r="AA9" i="11"/>
  <c r="W9" i="11"/>
  <c r="W49" i="11"/>
  <c r="W54" i="11" s="1"/>
  <c r="W47" i="11"/>
  <c r="R54" i="11"/>
  <c r="Q50" i="11"/>
  <c r="AA49" i="11"/>
  <c r="AP18" i="11"/>
  <c r="AK18" i="11"/>
  <c r="AF47" i="11"/>
  <c r="AF49" i="11"/>
  <c r="R40" i="7"/>
  <c r="R45" i="7" s="1"/>
  <c r="AA27" i="7"/>
  <c r="Q27" i="7"/>
  <c r="W27" i="7"/>
  <c r="M45" i="7"/>
  <c r="AA26" i="7"/>
  <c r="Q26" i="7"/>
  <c r="W26" i="7"/>
  <c r="AA30" i="7"/>
  <c r="W30" i="7"/>
  <c r="Q30" i="7"/>
  <c r="V41" i="7"/>
  <c r="Z41" i="7"/>
  <c r="P41" i="7"/>
  <c r="R20" i="7"/>
  <c r="M19" i="7"/>
  <c r="P25" i="7"/>
  <c r="V25" i="7"/>
  <c r="Z25" i="7"/>
  <c r="Q14" i="7"/>
  <c r="W14" i="7"/>
  <c r="AA14" i="7"/>
  <c r="U44" i="7"/>
  <c r="X44" i="7"/>
  <c r="V13" i="7"/>
  <c r="P13" i="7"/>
  <c r="Z13" i="7"/>
  <c r="X23" i="7"/>
  <c r="U23" i="7"/>
  <c r="R11" i="7"/>
  <c r="AA21" i="7"/>
  <c r="Q21" i="7"/>
  <c r="W21" i="7"/>
  <c r="AA24" i="7"/>
  <c r="W24" i="7"/>
  <c r="Q24" i="7"/>
  <c r="W7" i="7"/>
  <c r="AA7" i="7"/>
  <c r="AA17" i="7"/>
  <c r="Q17" i="7"/>
  <c r="W17" i="7"/>
  <c r="V22" i="7"/>
  <c r="P22" i="7"/>
  <c r="Z22" i="7"/>
  <c r="U42" i="7"/>
  <c r="X42" i="7"/>
  <c r="I50" i="7"/>
  <c r="J52" i="7"/>
  <c r="L52" i="7" s="1"/>
  <c r="X43" i="7"/>
  <c r="U43" i="7"/>
  <c r="M32" i="7"/>
  <c r="R29" i="7"/>
  <c r="V12" i="7"/>
  <c r="P12" i="7"/>
  <c r="Z12" i="7"/>
  <c r="Q35" i="7"/>
  <c r="V31" i="7"/>
  <c r="Z31" i="7"/>
  <c r="Q40" i="7"/>
  <c r="BF18" i="11" l="1"/>
  <c r="AU18" i="11"/>
  <c r="BA18" i="11"/>
  <c r="AV49" i="11"/>
  <c r="AV9" i="11"/>
  <c r="AV47" i="11"/>
  <c r="AA40" i="7"/>
  <c r="W40" i="7"/>
  <c r="R32" i="10"/>
  <c r="AA32" i="10" s="1"/>
  <c r="W29" i="10"/>
  <c r="W32" i="10" s="1"/>
  <c r="AA29" i="10"/>
  <c r="Q29" i="10"/>
  <c r="U34" i="10"/>
  <c r="X34" i="10"/>
  <c r="AF54" i="11"/>
  <c r="AP54" i="11" s="1"/>
  <c r="AE50" i="11"/>
  <c r="W20" i="10"/>
  <c r="R19" i="10"/>
  <c r="AA20" i="10"/>
  <c r="Q20" i="10"/>
  <c r="J50" i="10"/>
  <c r="I49" i="10"/>
  <c r="J49" i="10"/>
  <c r="X22" i="10"/>
  <c r="U22" i="10"/>
  <c r="X24" i="10"/>
  <c r="U24" i="10"/>
  <c r="V7" i="10"/>
  <c r="Z7" i="10"/>
  <c r="P7" i="10"/>
  <c r="AA11" i="10"/>
  <c r="Q11" i="10"/>
  <c r="W11" i="10"/>
  <c r="U35" i="10"/>
  <c r="X35" i="10"/>
  <c r="L46" i="10"/>
  <c r="L18" i="10" s="1"/>
  <c r="I46" i="10"/>
  <c r="I48" i="10" s="1"/>
  <c r="W46" i="10"/>
  <c r="V47" i="11"/>
  <c r="V49" i="11"/>
  <c r="V54" i="11" s="1"/>
  <c r="AK49" i="11"/>
  <c r="AK54" i="11" s="1"/>
  <c r="AK47" i="11"/>
  <c r="AP47" i="11"/>
  <c r="AP49" i="11"/>
  <c r="Q55" i="11"/>
  <c r="AA54" i="11"/>
  <c r="U18" i="11"/>
  <c r="X18" i="11"/>
  <c r="AJ18" i="11"/>
  <c r="AD18" i="11"/>
  <c r="AO18" i="11"/>
  <c r="AE49" i="11"/>
  <c r="AE54" i="11" s="1"/>
  <c r="AO54" i="11" s="1"/>
  <c r="AE47" i="11"/>
  <c r="AK9" i="11"/>
  <c r="P30" i="7"/>
  <c r="Z30" i="7"/>
  <c r="V30" i="7"/>
  <c r="Z26" i="7"/>
  <c r="V26" i="7"/>
  <c r="P26" i="7"/>
  <c r="P27" i="7"/>
  <c r="V27" i="7"/>
  <c r="Z27" i="7"/>
  <c r="V17" i="7"/>
  <c r="P17" i="7"/>
  <c r="Z17" i="7"/>
  <c r="V24" i="7"/>
  <c r="P24" i="7"/>
  <c r="Z24" i="7"/>
  <c r="AA20" i="7"/>
  <c r="R19" i="7"/>
  <c r="Q20" i="7"/>
  <c r="W20" i="7"/>
  <c r="W45" i="7"/>
  <c r="AA45" i="7"/>
  <c r="R33" i="7"/>
  <c r="Q33" i="7" s="1"/>
  <c r="P33" i="7" s="1"/>
  <c r="R32" i="7"/>
  <c r="AA32" i="7" s="1"/>
  <c r="AA29" i="7"/>
  <c r="W29" i="7"/>
  <c r="W32" i="7" s="1"/>
  <c r="Q29" i="7"/>
  <c r="I52" i="7"/>
  <c r="W52" i="7"/>
  <c r="L18" i="7"/>
  <c r="P14" i="7"/>
  <c r="Z14" i="7"/>
  <c r="V14" i="7"/>
  <c r="X12" i="7"/>
  <c r="U12" i="7"/>
  <c r="U41" i="7"/>
  <c r="X41" i="7"/>
  <c r="P40" i="7"/>
  <c r="V40" i="7"/>
  <c r="Z40" i="7"/>
  <c r="J54" i="7"/>
  <c r="X22" i="7"/>
  <c r="U22" i="7"/>
  <c r="V7" i="7"/>
  <c r="Z7" i="7"/>
  <c r="P7" i="7"/>
  <c r="AA11" i="7"/>
  <c r="W11" i="7"/>
  <c r="Q11" i="7"/>
  <c r="U13" i="7"/>
  <c r="X13" i="7"/>
  <c r="X25" i="7"/>
  <c r="U25" i="7"/>
  <c r="P21" i="7"/>
  <c r="V21" i="7"/>
  <c r="Z21" i="7"/>
  <c r="BF9" i="11" l="1"/>
  <c r="BA9" i="11"/>
  <c r="AV54" i="11"/>
  <c r="AU50" i="11"/>
  <c r="BA49" i="11"/>
  <c r="BA54" i="11" s="1"/>
  <c r="BA47" i="11"/>
  <c r="AZ18" i="11"/>
  <c r="AT18" i="11"/>
  <c r="BE18" i="11"/>
  <c r="AU47" i="11"/>
  <c r="AU49" i="11"/>
  <c r="AU54" i="11" s="1"/>
  <c r="BE54" i="11" s="1"/>
  <c r="BF47" i="11"/>
  <c r="BF49" i="11"/>
  <c r="AE55" i="11"/>
  <c r="U7" i="10"/>
  <c r="X7" i="10"/>
  <c r="P20" i="10"/>
  <c r="Z20" i="10"/>
  <c r="V20" i="10"/>
  <c r="L43" i="10"/>
  <c r="L41" i="10"/>
  <c r="L9" i="10"/>
  <c r="M18" i="10"/>
  <c r="AA19" i="10"/>
  <c r="W19" i="10"/>
  <c r="P29" i="10"/>
  <c r="V29" i="10"/>
  <c r="Z29" i="10"/>
  <c r="Z11" i="10"/>
  <c r="P11" i="10"/>
  <c r="U11" i="10" s="1"/>
  <c r="V11" i="10"/>
  <c r="AJ47" i="11"/>
  <c r="AJ49" i="11"/>
  <c r="AJ54" i="11" s="1"/>
  <c r="AO47" i="11"/>
  <c r="AO49" i="11"/>
  <c r="AN18" i="11"/>
  <c r="AQ18" i="11"/>
  <c r="AI18" i="11"/>
  <c r="U27" i="7"/>
  <c r="X27" i="7"/>
  <c r="U26" i="7"/>
  <c r="X26" i="7"/>
  <c r="X30" i="7"/>
  <c r="U30" i="7"/>
  <c r="V20" i="7"/>
  <c r="P20" i="7"/>
  <c r="Z20" i="7"/>
  <c r="L49" i="7"/>
  <c r="L47" i="7"/>
  <c r="L9" i="7"/>
  <c r="M18" i="7"/>
  <c r="R18" i="7" s="1"/>
  <c r="Q18" i="7" s="1"/>
  <c r="P18" i="7" s="1"/>
  <c r="J55" i="7"/>
  <c r="J56" i="7"/>
  <c r="I55" i="7"/>
  <c r="V52" i="7"/>
  <c r="I54" i="7"/>
  <c r="AA19" i="7"/>
  <c r="W19" i="7"/>
  <c r="X17" i="7"/>
  <c r="U17" i="7"/>
  <c r="X21" i="7"/>
  <c r="U21" i="7"/>
  <c r="Z11" i="7"/>
  <c r="P11" i="7"/>
  <c r="X11" i="7" s="1"/>
  <c r="V11" i="7"/>
  <c r="X7" i="7"/>
  <c r="U7" i="7"/>
  <c r="X40" i="7"/>
  <c r="U40" i="7"/>
  <c r="X14" i="7"/>
  <c r="U14" i="7"/>
  <c r="V29" i="7"/>
  <c r="P29" i="7"/>
  <c r="Z29" i="7"/>
  <c r="X24" i="7"/>
  <c r="U24" i="7"/>
  <c r="AY18" i="11" l="1"/>
  <c r="BG18" i="11"/>
  <c r="BD18" i="11"/>
  <c r="BF54" i="11"/>
  <c r="AU55" i="11"/>
  <c r="AZ49" i="11"/>
  <c r="AZ54" i="11" s="1"/>
  <c r="AZ47" i="11"/>
  <c r="BE49" i="11"/>
  <c r="BE47" i="11"/>
  <c r="X20" i="10"/>
  <c r="U20" i="10"/>
  <c r="U19" i="10" s="1"/>
  <c r="X29" i="10"/>
  <c r="U29" i="10"/>
  <c r="U32" i="10" s="1"/>
  <c r="R18" i="10"/>
  <c r="M43" i="10"/>
  <c r="M48" i="10" s="1"/>
  <c r="M9" i="10"/>
  <c r="M41" i="10"/>
  <c r="X20" i="7"/>
  <c r="U20" i="7"/>
  <c r="U19" i="7" s="1"/>
  <c r="X29" i="7"/>
  <c r="U29" i="7"/>
  <c r="M49" i="7"/>
  <c r="M54" i="7" s="1"/>
  <c r="M47" i="7"/>
  <c r="M9" i="7"/>
  <c r="M50" i="10" l="1"/>
  <c r="K50" i="10" s="1"/>
  <c r="K51" i="10" s="1"/>
  <c r="M49" i="10"/>
  <c r="W18" i="10"/>
  <c r="Q18" i="10"/>
  <c r="AA18" i="10"/>
  <c r="R41" i="10"/>
  <c r="AA41" i="10" s="1"/>
  <c r="R43" i="10"/>
  <c r="R9" i="10"/>
  <c r="M56" i="7"/>
  <c r="K56" i="7" s="1"/>
  <c r="M55" i="7"/>
  <c r="AA18" i="7"/>
  <c r="W18" i="7"/>
  <c r="R49" i="7"/>
  <c r="R47" i="7"/>
  <c r="AA47" i="7" s="1"/>
  <c r="R9" i="7"/>
  <c r="AA9" i="10" l="1"/>
  <c r="W9" i="10"/>
  <c r="P18" i="10"/>
  <c r="Z18" i="10"/>
  <c r="V18" i="10"/>
  <c r="Q43" i="10"/>
  <c r="Q48" i="10" s="1"/>
  <c r="Q41" i="10"/>
  <c r="Q44" i="10"/>
  <c r="AA43" i="10"/>
  <c r="R48" i="10"/>
  <c r="W43" i="10"/>
  <c r="W48" i="10" s="1"/>
  <c r="W41" i="10"/>
  <c r="W49" i="7"/>
  <c r="W54" i="7" s="1"/>
  <c r="W47" i="7"/>
  <c r="AA9" i="7"/>
  <c r="W9" i="7"/>
  <c r="Q50" i="7"/>
  <c r="R54" i="7"/>
  <c r="Q55" i="7" s="1"/>
  <c r="AA49" i="7"/>
  <c r="Z18" i="7"/>
  <c r="V18" i="7"/>
  <c r="Q49" i="7"/>
  <c r="Q47" i="7"/>
  <c r="Q49" i="10" l="1"/>
  <c r="AA48" i="10"/>
  <c r="X18" i="10"/>
  <c r="U18" i="10"/>
  <c r="V43" i="10"/>
  <c r="V41" i="10"/>
  <c r="Q54" i="7"/>
  <c r="X18" i="7"/>
  <c r="U18" i="7"/>
  <c r="V49" i="7"/>
  <c r="V54" i="7" s="1"/>
  <c r="V47" i="7"/>
  <c r="AA54" i="7"/>
  <c r="U41" i="10" l="1"/>
  <c r="U43" i="10"/>
  <c r="AM26" i="11" l="1"/>
  <c r="AH26" i="11"/>
  <c r="AC19" i="11"/>
  <c r="AB26" i="11"/>
  <c r="AB19" i="11" l="1"/>
  <c r="AW19" i="11" s="1"/>
  <c r="AW26" i="11"/>
  <c r="AD26" i="11"/>
  <c r="AY26" i="11" s="1"/>
  <c r="AH19" i="11"/>
  <c r="AX19" i="11"/>
  <c r="AG19" i="11"/>
  <c r="AL19" i="11"/>
  <c r="AM19" i="11"/>
  <c r="AL26" i="11"/>
  <c r="AG26" i="11"/>
  <c r="AN26" i="11" l="1"/>
  <c r="AI26" i="11"/>
  <c r="AQ26" i="11"/>
  <c r="AG34" i="11"/>
  <c r="AH34" i="11"/>
  <c r="AH35" i="11"/>
  <c r="AB35" i="11"/>
  <c r="AG35" i="11" l="1"/>
  <c r="AD35" i="11"/>
  <c r="AI35" i="11" s="1"/>
  <c r="AX31" i="11"/>
  <c r="BC31" i="11"/>
  <c r="AR31" i="11"/>
  <c r="AX35" i="11"/>
  <c r="AR35" i="11" l="1"/>
  <c r="AW35" i="11" s="1"/>
  <c r="BD31" i="11"/>
  <c r="BG31" i="11"/>
  <c r="AY31" i="11"/>
  <c r="AW31" i="11"/>
  <c r="BB31" i="11"/>
  <c r="AY35" i="11" l="1"/>
</calcChain>
</file>

<file path=xl/sharedStrings.xml><?xml version="1.0" encoding="utf-8"?>
<sst xmlns="http://schemas.openxmlformats.org/spreadsheetml/2006/main" count="1543" uniqueCount="194">
  <si>
    <t xml:space="preserve">Условия оказания медицинской помощи </t>
  </si>
  <si>
    <t>Единица измерения</t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</si>
  <si>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</si>
  <si>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1,007, в руб.
(гр.6*1,007)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</si>
  <si>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</si>
  <si>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</si>
  <si>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</si>
  <si>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</si>
  <si>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</si>
  <si>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Объем расходов на оказание  медицинской помощи в рамках Базовой программы ОМС, в руб. </t>
  </si>
  <si>
    <t>Отклонение  территориальных от федеральных нормативов объемов  медицинской помощи   ("+" превышение)</t>
  </si>
  <si>
    <t>Отклонение  территориальных от федеральных нормативов стоимости на ед.объема  медицинской помощи   ("+" превышение), в руб.</t>
  </si>
  <si>
    <t>Отклонение  объема расходов на оказание  медицинской помощи в рамках Базовой программы ОМС (без учета расходов на АУП) от расчетной стоимости,  в руб. ("+" превышение) (гр17-гр9)</t>
  </si>
  <si>
    <t>Отношение территориального норматива стоимости единицы объема МП к федеральному нормативу (гр15/ гр7)</t>
  </si>
  <si>
    <t>Проверка</t>
  </si>
  <si>
    <t xml:space="preserve"> фед. норматив в расчете на 1 застрахо-ванного</t>
  </si>
  <si>
    <t>в расчете на жителей Пенз. Области
(в абсолют. ед.)</t>
  </si>
  <si>
    <t>тер. норматив в расчете на 1 застрахо-ванного</t>
  </si>
  <si>
    <t>в расчете на жителей Пенз. Области
 (в абсолют. ед.)</t>
  </si>
  <si>
    <t xml:space="preserve"> в расчете на 1 застрахо-ванного</t>
  </si>
  <si>
    <t>в расчете на жителей Пенз. области  (в абсолют .ед.)</t>
  </si>
  <si>
    <t>А</t>
  </si>
  <si>
    <t>Скорая медицинская помощь</t>
  </si>
  <si>
    <t>вызов</t>
  </si>
  <si>
    <t>Амбулаторная помощь с профилактической целью</t>
  </si>
  <si>
    <t>посещение</t>
  </si>
  <si>
    <t>Х</t>
  </si>
  <si>
    <t>для проведения профилактических медицинских осмотров</t>
  </si>
  <si>
    <t>комплексное посещение</t>
  </si>
  <si>
    <t>Амбулаторная помощь в связи с заболеваниями</t>
  </si>
  <si>
    <t>обращение</t>
  </si>
  <si>
    <t>Амбулаторная помощь, оказываемая в неотложной форме</t>
  </si>
  <si>
    <t>Дневные стационары</t>
  </si>
  <si>
    <t>случай лечения</t>
  </si>
  <si>
    <t>в том числе онкология и радиология</t>
  </si>
  <si>
    <t>в том числе ЭКО</t>
  </si>
  <si>
    <t>Стационарная помощь</t>
  </si>
  <si>
    <t>случай госпитализации</t>
  </si>
  <si>
    <t>в том числе Медицинская реабилитация</t>
  </si>
  <si>
    <t>из нее: Медицинская реабилитация дети 0-17</t>
  </si>
  <si>
    <t>ИТОГО по видам помощи</t>
  </si>
  <si>
    <t>Затраты АУП системы ОМС                               (ведение дела СМО)</t>
  </si>
  <si>
    <t>ВСЕГО УТВЕРЖДЕНО</t>
  </si>
  <si>
    <t>СПРАВОЧНО:</t>
  </si>
  <si>
    <t xml:space="preserve">Затраты АУП системы ОМС, всего   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</si>
  <si>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</si>
  <si>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</si>
  <si>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>подушевой  без в/д ТФОМС</t>
  </si>
  <si>
    <t>для проведения  диспансеризации</t>
  </si>
  <si>
    <t>компьютерная томография</t>
  </si>
  <si>
    <t>магнитно-резонансная томография</t>
  </si>
  <si>
    <t>молекулярно-генетические исследования с целью выявления онкозаболеваний</t>
  </si>
  <si>
    <t>исследование</t>
  </si>
  <si>
    <t>3.1</t>
  </si>
  <si>
    <t>в том числе без онкологии и эко</t>
  </si>
  <si>
    <t>7.1</t>
  </si>
  <si>
    <t>7.2</t>
  </si>
  <si>
    <t>7.3</t>
  </si>
  <si>
    <t>8.1</t>
  </si>
  <si>
    <t>8.1.1</t>
  </si>
  <si>
    <t>8.2</t>
  </si>
  <si>
    <t>8.3</t>
  </si>
  <si>
    <t>Амбулаторная помощь , всего (гр3+гр4+гр5+гр6), в том числе:</t>
  </si>
  <si>
    <t>посещения с иными целями</t>
  </si>
  <si>
    <t>3.2.1</t>
  </si>
  <si>
    <t>3.2.2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</si>
  <si>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2022 год</t>
    </r>
  </si>
  <si>
    <t>Объем расходов на оказание  медицинской помощи в рамках Базовой программы ОМС, в руб. (гр5*гр7)</t>
  </si>
  <si>
    <t xml:space="preserve">ультразвуковое  исследование сердечно-сосудистой системы </t>
  </si>
  <si>
    <t xml:space="preserve">эндоскопические диагностические исследования </t>
  </si>
  <si>
    <t>тестирование на выявление новой коронавирусной инфекции (COVID-19)</t>
  </si>
  <si>
    <t>патолого-анатомические исследования биопсийного (операционного) материала с целью выявления онкологических заболеваний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</si>
  <si>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по фед.нормативам </t>
    </r>
    <r>
      <rPr>
        <sz val="14"/>
        <rFont val="Times New Roman"/>
        <family val="1"/>
        <charset val="204"/>
      </rPr>
      <t>(постановление Правительства РФ №___ от от __.12.20)</t>
    </r>
  </si>
  <si>
    <t>Отклонение  территориальных от федеральных подушевых нормативов финансирования   ("+" превышение), в руб.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</si>
  <si>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01.01.2021</t>
    </r>
  </si>
  <si>
    <t>АНАЛИЗ  стоимости территориальной программы ОМС на 2024 год  (за исключением Федеральных МО)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</si>
  <si>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2024 год</t>
    </r>
  </si>
  <si>
    <t>3.2.3</t>
  </si>
  <si>
    <t>в том числе для проведения углубленной диспансеризации</t>
  </si>
  <si>
    <t>5.1</t>
  </si>
  <si>
    <t>Обращение по заболеванию при оказании МП по профилю "медицинская реабилитация"</t>
  </si>
  <si>
    <t>5.2</t>
  </si>
  <si>
    <t>5.3</t>
  </si>
  <si>
    <t>5.4</t>
  </si>
  <si>
    <t>5.5</t>
  </si>
  <si>
    <t>5.6</t>
  </si>
  <si>
    <t>5.7</t>
  </si>
  <si>
    <t>Федеральный подушевой норматив финансиро-вания                                                               (14173,9 руб.) с учетом коэф-та 1,007, руб. (гр4*гр7)</t>
  </si>
  <si>
    <t>Федеральный подушевой норматив финансиро-вания                                                               (15834,7 руб.) с учетом коэф-та 1,007, руб. (гр4*гр7)</t>
  </si>
  <si>
    <t>8.4</t>
  </si>
  <si>
    <t>в том числе объемы оказания с новой коронавирусной инфекцией</t>
  </si>
  <si>
    <t>в том числе без онкологии,  реабилитации и COVID-19</t>
  </si>
  <si>
    <t>в том числе:                                                                                                         Диагностические исследования (стр 5.1 -стр 5.7):</t>
  </si>
  <si>
    <t>8.5.</t>
  </si>
  <si>
    <t>в том числе высокотехнологичная медицинская помощь</t>
  </si>
  <si>
    <t>Дневные стационары (специализированная  помощь)</t>
  </si>
  <si>
    <t>Дневные стационары (первичная медико-санитарная помощь)</t>
  </si>
  <si>
    <t>по  ТПОМС на 2022 год  (№929-пп от 29.12.2021)</t>
  </si>
  <si>
    <t>№ п/п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</si>
  <si>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</si>
  <si>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</si>
  <si>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Отношение территориального норматива стоимости единицы объема МП к федеральному нормативу в % 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</si>
  <si>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</si>
  <si>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 xml:space="preserve"> расходов на оказание  МП,  в руб.</t>
  </si>
  <si>
    <t>Отклонение  установленных в ТПОМС                                                                                           ("+" превышение)</t>
  </si>
  <si>
    <t>Отклонение  территориальных от федеральных нормативов объемов  медицинской помощи                                              ("+" превышение)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</si>
  <si>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</si>
  <si>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 xml:space="preserve">Подушевой норматив финансиро-вания, руб. </t>
  </si>
  <si>
    <t>по фед.нормативам (пост. Правительства РФ №2505 от от 28.12.21)</t>
  </si>
  <si>
    <t xml:space="preserve">Расчет стоимости ТПОМС на 2022 год </t>
  </si>
  <si>
    <t>в расчете на застрахованных лиц
(в абсолют. ед.)</t>
  </si>
  <si>
    <t>в расчете на застрахованных жителей Пенз.области
(в абсолют. ед.)</t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</si>
  <si>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/>
    </r>
  </si>
  <si>
    <t>Подушевой норматив финансиро-вания, руб (гр4*гр6)</t>
  </si>
  <si>
    <t>Объем расходов на оказание  медицинской помощи в рамках ТП ОМС, в руб. (гр5*гр6)</t>
  </si>
  <si>
    <r>
      <t xml:space="preserve">Численность застрахован-ных граждан, вынужденно покинувших территоррию Украины и прибывших на территорию РФ,  на </t>
    </r>
    <r>
      <rPr>
        <b/>
        <sz val="16"/>
        <color rgb="FFFF0000"/>
        <rFont val="Times New Roman"/>
        <family val="1"/>
        <charset val="204"/>
      </rPr>
      <t>01.03. 2022</t>
    </r>
  </si>
  <si>
    <t>Объем медицинской помощи и ее финансовое обеспечениеТПОМС на 2022 год  в расчете на численность застрахованных на 01.03. 2022 на территрии Пензенской области граждан, вынужденно покинувших территоррию Украины и прибывших на территорию РФ</t>
  </si>
  <si>
    <t xml:space="preserve">Территориальный норматив стоимости единицы объема медицинской помощи, в руб.
</t>
  </si>
  <si>
    <t>8.4.</t>
  </si>
  <si>
    <t>Затраты АУП системы ОМС (ведение дела СМО)</t>
  </si>
  <si>
    <t>Экономия средств ОМС, предназначенных на затраты АУП системы ОМС, в сумме 62 476 339,27 руб. 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</si>
  <si>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>Экономия средств ОМС, предназначенных на затраты АУП системы ОМС, в сумме 62 476 339,27 руб. и  прочие поступления в размере 2 592 923,85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сумму 36 047 659,2 руб (до 109 650 196,8 руб.) и на финансовое обеспечение  1014 исследований ПЭТ  КТ  в сумме 29 002 146,4 руб.</t>
  </si>
  <si>
    <t xml:space="preserve"> по  ТПОМС на 2022 год   (№454-пп)</t>
  </si>
  <si>
    <t>Изменения 
 в  №454-пП</t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</si>
  <si>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№454-пп </t>
    </r>
  </si>
  <si>
    <r>
      <t xml:space="preserve">Объемы  медицинской помощи по условиям оказания медицинской помощи </t>
    </r>
    <r>
      <rPr>
        <sz val="16"/>
        <rFont val="Times New Roman"/>
        <family val="1"/>
        <charset val="204"/>
      </rPr>
      <t xml:space="preserve">на 2021 год                         
(с учетом изм в  №454-пп) </t>
    </r>
  </si>
  <si>
    <t>Изменения (№454-пП)</t>
  </si>
  <si>
    <t>Экономия средств ОМС, предназначенных на затраты АУП системы ОМС, в сумме 62 082 943,67 руб.  и  прочие поступления в размере 2 602 264,62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проведение ЗПТ в амбулаторных условиях  на  сумму 28 637 549,09 руб.</t>
  </si>
  <si>
    <t>Экономия средств ОМС, предназначенных на затраты АУП системы ОМС, в сумме 61 991 397,37 руб.  и  прочие поступления в размере 2 606 881,27 руб. направлены на увеличение объемов медицинской помощи и их финансовое обеспечение, в том числе на увеличение случаев проведения ЭКО на 287 случаев  (до 873 случаев)   на сумму 36 047 659,2 руб (до 109 650 196,8 руб.) и на тестирование COVID-19   на 46747  исследований  на  сумму 28 267 910,9 руб.</t>
  </si>
  <si>
    <t xml:space="preserve"> по  ТПОМС на 2022 год   (изменения в  №454-пп,766-пп)</t>
  </si>
  <si>
    <t>по фед.нормативам (ПРОЕКТ пост. Правительства РФ )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</si>
  <si>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</si>
  <si>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>Диспансерное наблюдение</t>
  </si>
  <si>
    <t>9.1</t>
  </si>
  <si>
    <t>9.2</t>
  </si>
  <si>
    <t>9.3</t>
  </si>
  <si>
    <t>9.4</t>
  </si>
  <si>
    <t>Медицинская реабилитация</t>
  </si>
  <si>
    <t>Федеральный подушевой норматив финансиро-вания                                                               с учетом коэф-та 1,007, руб. (гр4*гр7)</t>
  </si>
  <si>
    <t>Федеральный подушевой норматив финансиро-вания                                                                с учетом коэф-та 1,007, руб. (гр4*гр7)</t>
  </si>
  <si>
    <t>Экономия средств ОМС, предназначенных на затраты АУП системы ОМС</t>
  </si>
  <si>
    <t>на 2023 год -</t>
  </si>
  <si>
    <t>руб.</t>
  </si>
  <si>
    <t>10</t>
  </si>
  <si>
    <t>в амбулаторных условиях</t>
  </si>
  <si>
    <t>10.1</t>
  </si>
  <si>
    <t>10.2</t>
  </si>
  <si>
    <t>10.3</t>
  </si>
  <si>
    <t>в условиях дневного стационара</t>
  </si>
  <si>
    <t>в условиях круглосуточного стационара</t>
  </si>
  <si>
    <t>10.3.1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</si>
  <si>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</si>
  <si>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Приложение 1.5.</t>
  </si>
  <si>
    <t>Отклонение (2024-2023), в %</t>
  </si>
  <si>
    <t>по фед.нормативам ( пост. Правительства РФ №2497 )</t>
  </si>
  <si>
    <t xml:space="preserve">Анализ  стоимости ТПОМС по федеральным нормативам
 на 2023 - 2024 годы 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</si>
  <si>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01.01.2023</t>
    </r>
  </si>
  <si>
    <t>3.2</t>
  </si>
  <si>
    <t>3.3</t>
  </si>
  <si>
    <t>3.3.1</t>
  </si>
  <si>
    <t>Федеральный подушевой норматив финансиро-вания                                                                 без учета коэф-та 1,007, руб. (гр4*гр6)</t>
  </si>
  <si>
    <t>5.8</t>
  </si>
  <si>
    <t>ПЭТ-КТ</t>
  </si>
  <si>
    <t>6.1</t>
  </si>
  <si>
    <t>6.2</t>
  </si>
  <si>
    <t>6.3</t>
  </si>
  <si>
    <t>онкология</t>
  </si>
  <si>
    <t>сахарный диабет</t>
  </si>
  <si>
    <t>болезни системы кровообращения</t>
  </si>
  <si>
    <t>Дневные стационары ПМСП</t>
  </si>
  <si>
    <t>Дневные стационары СПЕЦ</t>
  </si>
  <si>
    <t>в том числе с вирусным гепатитом С</t>
  </si>
  <si>
    <t xml:space="preserve">в том числе без онкологии,  реабилитации </t>
  </si>
  <si>
    <t>в том числе без онкологии,  эко и гепатита С</t>
  </si>
  <si>
    <t>Амбулаторная помощь без учета реабилитации , всего (3+4+5+6),
 в том числе:</t>
  </si>
  <si>
    <t>по другим заболеваниям</t>
  </si>
  <si>
    <t>на 2024 год -</t>
  </si>
  <si>
    <t>Территориальный норматив стоимости единицы объема медицинской помощи   с учетом коэф-та 1,007, в руб.</t>
  </si>
  <si>
    <t>Территориальный подушевой норматив финансиро-вания                                                               с учетом коэф-та 1,007, руб. (гр4*гр7)</t>
  </si>
  <si>
    <t>Отклонение (ФН 2024-ТПОМС 2023), в %</t>
  </si>
  <si>
    <t>Отклонение (2024-2023)</t>
  </si>
  <si>
    <t>Отклонение (ФН 2024-ТПОМС 2023)</t>
  </si>
  <si>
    <t>Расходы на обеспечение выполнения ТФОМС своих функций</t>
  </si>
  <si>
    <t xml:space="preserve">Экономия средств ОМС, предназначенных на затраты АУП системы ОМС  </t>
  </si>
  <si>
    <t>Экономия средств ОМС, предназначенных на затраты АУП системы ОМС с учетом прочих поступлений</t>
  </si>
  <si>
    <t>прочих поступлений</t>
  </si>
  <si>
    <t>прочие поступления</t>
  </si>
  <si>
    <t>ПРОЕКТ ТПОМС на 2023 год (изм в постан №1188-пп в ред.706-пп)</t>
  </si>
  <si>
    <t>остальные профили</t>
  </si>
  <si>
    <t>в том числе:                                                                                                         Диагностические исследования (стр 5.1 -стр 5.8):</t>
  </si>
  <si>
    <t xml:space="preserve">увеличение на </t>
  </si>
  <si>
    <t>ведение дела СМО</t>
  </si>
  <si>
    <t>экономия</t>
  </si>
  <si>
    <t xml:space="preserve">снижение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</si>
</sst>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_-* #,##0.0_р_._-;\-* #,##0.0_р_._-;_-* &quot;-&quot;??_р_._-;_-@_-"/>
    <numFmt numFmtId="167" formatCode="_-* #,##0_р_._-;\-* #,##0_р_._-;_-* &quot;-&quot;??_р_._-;_-@_-"/>
    <numFmt numFmtId="168" formatCode="#,##0.0000"/>
    <numFmt numFmtId="169" formatCode="_-* #,##0.00000_р_._-;\-* #,##0.00000_р_._-;_-* &quot;-&quot;??_р_._-;_-@_-"/>
    <numFmt numFmtId="170" formatCode="0.0000"/>
    <numFmt numFmtId="171" formatCode="_-* #,##0\ _р_._-;\-* #,##0\ _р_._-;_-* &quot;-&quot;\ _р_._-;_-@_-"/>
    <numFmt numFmtId="172" formatCode="_-* #,##0.00\ _р_._-;\-* #,##0.00\ _р_._-;_-* &quot;-&quot;??\ _р_._-;_-@_-"/>
    <numFmt numFmtId="173" formatCode="#,##0.0000000"/>
    <numFmt numFmtId="174" formatCode="#,##0.00000000"/>
    <numFmt numFmtId="175" formatCode="#,##0.00000"/>
    <numFmt numFmtId="176" formatCode="#,##0.0000_ ;\-#,##0.0000\ "/>
    <numFmt numFmtId="177" formatCode="_-* #,##0.000000_р_._-;\-* #,##0.000000_р_._-;_-* &quot;-&quot;??_р_._-;_-@_-"/>
    <numFmt numFmtId="178" formatCode="_-* #,##0.0000_р_._-;\-* #,##0.0000_р_._-;_-* &quot;-&quot;??_р_._-;_-@_-"/>
    <numFmt numFmtId="179" formatCode="_-* #,##0.0000000_р_._-;\-* #,##0.0000000_р_._-;_-* &quot;-&quot;??_р_._-;_-@_-"/>
    <numFmt numFmtId="180" formatCode="#,##0.000000"/>
    <numFmt numFmtId="181" formatCode="#,##0.0"/>
    <numFmt numFmtId="182" formatCode="_-* #,##0\ _₽_-;\-* #,##0\ _₽_-;_-* &quot;-&quot;??\ _₽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color rgb="FF006100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24"/>
      <color rgb="FFFF000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6F4D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164" fontId="3" fillId="0" borderId="0" applyFont="0" applyFill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7" borderId="7" applyNumberFormat="0" applyAlignment="0" applyProtection="0"/>
    <xf numFmtId="0" fontId="2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8" applyNumberFormat="0" applyFont="0" applyAlignment="0" applyProtection="0"/>
    <xf numFmtId="0" fontId="26" fillId="0" borderId="6" applyNumberFormat="0" applyFill="0" applyAlignment="0" applyProtection="0"/>
    <xf numFmtId="0" fontId="27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2" borderId="0" applyNumberFormat="0" applyBorder="0" applyAlignment="0" applyProtection="0"/>
  </cellStyleXfs>
  <cellXfs count="512">
    <xf numFmtId="0" fontId="0" fillId="0" borderId="0" xfId="0"/>
    <xf numFmtId="0" fontId="4" fillId="34" borderId="10" xfId="0" applyNumberFormat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/>
    </xf>
    <xf numFmtId="3" fontId="6" fillId="34" borderId="10" xfId="0" applyNumberFormat="1" applyFont="1" applyFill="1" applyBorder="1" applyAlignment="1" applyProtection="1">
      <alignment horizontal="center" vertical="center" wrapText="1"/>
    </xf>
    <xf numFmtId="4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center" vertical="center"/>
    </xf>
    <xf numFmtId="0" fontId="6" fillId="34" borderId="10" xfId="0" applyFont="1" applyFill="1" applyBorder="1" applyAlignment="1">
      <alignment horizontal="center" vertical="center" wrapText="1"/>
    </xf>
    <xf numFmtId="3" fontId="6" fillId="34" borderId="10" xfId="0" applyNumberFormat="1" applyFont="1" applyFill="1" applyBorder="1" applyAlignment="1" applyProtection="1">
      <alignment horizontal="center" vertical="center"/>
    </xf>
    <xf numFmtId="165" fontId="6" fillId="34" borderId="10" xfId="0" applyNumberFormat="1" applyFont="1" applyFill="1" applyBorder="1" applyAlignment="1" applyProtection="1">
      <alignment horizontal="center" vertical="center" wrapText="1"/>
    </xf>
    <xf numFmtId="3" fontId="11" fillId="34" borderId="10" xfId="0" applyNumberFormat="1" applyFont="1" applyFill="1" applyBorder="1" applyAlignment="1" applyProtection="1">
      <alignment horizontal="center" vertical="center" wrapText="1"/>
    </xf>
    <xf numFmtId="4" fontId="10" fillId="34" borderId="10" xfId="0" applyNumberFormat="1" applyFont="1" applyFill="1" applyBorder="1" applyAlignment="1" applyProtection="1">
      <alignment horizontal="center" vertical="center"/>
    </xf>
    <xf numFmtId="0" fontId="4" fillId="33" borderId="0" xfId="0" applyNumberFormat="1" applyFont="1" applyFill="1" applyBorder="1" applyAlignment="1" applyProtection="1">
      <alignment horizontal="center" vertical="center"/>
    </xf>
    <xf numFmtId="3" fontId="6" fillId="33" borderId="0" xfId="0" applyNumberFormat="1" applyFont="1" applyFill="1" applyBorder="1" applyAlignment="1" applyProtection="1">
      <alignment horizontal="center" vertical="center"/>
    </xf>
    <xf numFmtId="3" fontId="4" fillId="33" borderId="0" xfId="0" applyNumberFormat="1" applyFont="1" applyFill="1" applyBorder="1" applyAlignment="1" applyProtection="1">
      <alignment horizontal="center" vertical="center"/>
    </xf>
    <xf numFmtId="0" fontId="10" fillId="33" borderId="0" xfId="0" applyNumberFormat="1" applyFont="1" applyFill="1" applyBorder="1" applyAlignment="1" applyProtection="1">
      <alignment horizontal="center" vertical="center"/>
    </xf>
    <xf numFmtId="165" fontId="11" fillId="34" borderId="1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/>
    </xf>
    <xf numFmtId="164" fontId="4" fillId="33" borderId="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 wrapText="1"/>
    </xf>
    <xf numFmtId="164" fontId="4" fillId="33" borderId="10" xfId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horizontal="left" vertical="center" wrapText="1"/>
    </xf>
    <xf numFmtId="165" fontId="10" fillId="33" borderId="10" xfId="0" applyNumberFormat="1" applyFont="1" applyFill="1" applyBorder="1" applyAlignment="1" applyProtection="1">
      <alignment horizontal="center" vertical="center" wrapText="1"/>
    </xf>
    <xf numFmtId="3" fontId="10" fillId="33" borderId="10" xfId="0" applyNumberFormat="1" applyFont="1" applyFill="1" applyBorder="1" applyAlignment="1" applyProtection="1">
      <alignment horizontal="center" vertical="center" wrapText="1"/>
    </xf>
    <xf numFmtId="0" fontId="11" fillId="33" borderId="0" xfId="0" applyNumberFormat="1" applyFont="1" applyFill="1" applyBorder="1" applyAlignment="1" applyProtection="1">
      <alignment horizontal="center" vertical="center"/>
    </xf>
    <xf numFmtId="4" fontId="10" fillId="33" borderId="0" xfId="0" applyNumberFormat="1" applyFont="1" applyFill="1" applyBorder="1" applyAlignment="1" applyProtection="1">
      <alignment horizontal="center" vertical="center"/>
    </xf>
    <xf numFmtId="3" fontId="4" fillId="34" borderId="1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 applyProtection="1">
      <alignment horizontal="center" vertical="center"/>
    </xf>
    <xf numFmtId="164" fontId="4" fillId="34" borderId="10" xfId="1" applyFont="1" applyFill="1" applyBorder="1" applyAlignment="1" applyProtection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 wrapText="1"/>
    </xf>
    <xf numFmtId="49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0" fontId="4" fillId="33" borderId="0" xfId="0" applyFont="1" applyFill="1" applyBorder="1" applyAlignment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left" vertical="center"/>
    </xf>
    <xf numFmtId="4" fontId="4" fillId="33" borderId="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left" vertical="center"/>
    </xf>
    <xf numFmtId="165" fontId="4" fillId="33" borderId="10" xfId="0" applyNumberFormat="1" applyFont="1" applyFill="1" applyBorder="1" applyAlignment="1" applyProtection="1">
      <alignment horizontal="center" vertical="center"/>
    </xf>
    <xf numFmtId="4" fontId="6" fillId="35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/>
    </xf>
    <xf numFmtId="0" fontId="6" fillId="34" borderId="10" xfId="0" applyNumberFormat="1" applyFont="1" applyFill="1" applyBorder="1" applyAlignment="1" applyProtection="1">
      <alignment horizontal="left" vertical="center" wrapText="1"/>
    </xf>
    <xf numFmtId="0" fontId="6" fillId="34" borderId="10" xfId="0" applyNumberFormat="1" applyFont="1" applyFill="1" applyBorder="1" applyAlignment="1" applyProtection="1">
      <alignment horizontal="center" vertical="center" wrapText="1"/>
    </xf>
    <xf numFmtId="166" fontId="6" fillId="34" borderId="10" xfId="1" applyNumberFormat="1" applyFont="1" applyFill="1" applyBorder="1" applyAlignment="1" applyProtection="1">
      <alignment horizontal="center" vertical="center" wrapText="1"/>
    </xf>
    <xf numFmtId="0" fontId="6" fillId="34" borderId="10" xfId="0" applyFont="1" applyFill="1" applyBorder="1" applyAlignment="1">
      <alignment horizontal="left" vertical="center" wrapText="1"/>
    </xf>
    <xf numFmtId="0" fontId="31" fillId="34" borderId="10" xfId="0" applyFont="1" applyFill="1" applyBorder="1" applyAlignment="1">
      <alignment horizontal="center" vertical="center" wrapText="1"/>
    </xf>
    <xf numFmtId="165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0" xfId="0" applyNumberFormat="1" applyFont="1" applyFill="1" applyBorder="1" applyAlignment="1" applyProtection="1">
      <alignment horizontal="center" vertical="center" wrapText="1"/>
    </xf>
    <xf numFmtId="173" fontId="6" fillId="34" borderId="10" xfId="0" applyNumberFormat="1" applyFont="1" applyFill="1" applyBorder="1" applyAlignment="1" applyProtection="1">
      <alignment horizontal="center" vertical="center" wrapText="1"/>
    </xf>
    <xf numFmtId="4" fontId="11" fillId="34" borderId="10" xfId="0" applyNumberFormat="1" applyFont="1" applyFill="1" applyBorder="1" applyAlignment="1" applyProtection="1">
      <alignment horizontal="center" vertical="center"/>
    </xf>
    <xf numFmtId="173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>
      <alignment horizontal="center" vertical="center"/>
    </xf>
    <xf numFmtId="164" fontId="6" fillId="34" borderId="10" xfId="1" applyFont="1" applyFill="1" applyBorder="1" applyAlignment="1" applyProtection="1">
      <alignment horizontal="center" vertical="center"/>
    </xf>
    <xf numFmtId="0" fontId="4" fillId="33" borderId="10" xfId="0" applyFont="1" applyFill="1" applyBorder="1" applyAlignment="1">
      <alignment horizontal="center" vertical="center" wrapText="1"/>
    </xf>
    <xf numFmtId="174" fontId="6" fillId="34" borderId="1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/>
    </xf>
    <xf numFmtId="4" fontId="4" fillId="35" borderId="10" xfId="0" applyNumberFormat="1" applyFont="1" applyFill="1" applyBorder="1" applyAlignment="1" applyProtection="1">
      <alignment horizontal="center" vertical="center"/>
    </xf>
    <xf numFmtId="4" fontId="4" fillId="33" borderId="10" xfId="1" applyNumberFormat="1" applyFont="1" applyFill="1" applyBorder="1" applyAlignment="1" applyProtection="1">
      <alignment horizontal="center" vertical="center"/>
    </xf>
    <xf numFmtId="175" fontId="4" fillId="33" borderId="0" xfId="0" applyNumberFormat="1" applyFont="1" applyFill="1" applyBorder="1" applyAlignment="1" applyProtection="1">
      <alignment horizontal="center" vertical="center"/>
    </xf>
    <xf numFmtId="175" fontId="4" fillId="33" borderId="10" xfId="0" applyNumberFormat="1" applyFont="1" applyFill="1" applyBorder="1" applyAlignment="1" applyProtection="1">
      <alignment horizontal="center" vertical="center"/>
    </xf>
    <xf numFmtId="175" fontId="4" fillId="33" borderId="10" xfId="1" applyNumberFormat="1" applyFont="1" applyFill="1" applyBorder="1" applyAlignment="1" applyProtection="1">
      <alignment horizontal="center" vertical="center"/>
    </xf>
    <xf numFmtId="175" fontId="10" fillId="33" borderId="0" xfId="0" applyNumberFormat="1" applyFont="1" applyFill="1" applyBorder="1" applyAlignment="1" applyProtection="1">
      <alignment horizontal="center" vertical="center"/>
    </xf>
    <xf numFmtId="3" fontId="4" fillId="33" borderId="10" xfId="0" applyNumberFormat="1" applyFont="1" applyFill="1" applyBorder="1" applyAlignment="1">
      <alignment horizontal="center" vertical="center"/>
    </xf>
    <xf numFmtId="166" fontId="11" fillId="34" borderId="10" xfId="1" applyNumberFormat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 wrapText="1"/>
    </xf>
    <xf numFmtId="164" fontId="11" fillId="34" borderId="10" xfId="1" applyFont="1" applyFill="1" applyBorder="1" applyAlignment="1" applyProtection="1">
      <alignment horizontal="center" vertical="center"/>
    </xf>
    <xf numFmtId="175" fontId="10" fillId="33" borderId="10" xfId="1" applyNumberFormat="1" applyFont="1" applyFill="1" applyBorder="1" applyAlignment="1" applyProtection="1">
      <alignment horizontal="center" vertical="center"/>
    </xf>
    <xf numFmtId="164" fontId="11" fillId="33" borderId="10" xfId="1" applyFont="1" applyFill="1" applyBorder="1" applyAlignment="1" applyProtection="1">
      <alignment horizontal="center" vertical="center" wrapText="1"/>
    </xf>
    <xf numFmtId="164" fontId="11" fillId="33" borderId="10" xfId="1" applyFont="1" applyFill="1" applyBorder="1" applyAlignment="1" applyProtection="1">
      <alignment horizontal="center" vertical="center"/>
    </xf>
    <xf numFmtId="4" fontId="11" fillId="33" borderId="10" xfId="0" applyNumberFormat="1" applyFont="1" applyFill="1" applyBorder="1" applyAlignment="1" applyProtection="1">
      <alignment horizontal="center" vertical="center"/>
    </xf>
    <xf numFmtId="3" fontId="10" fillId="33" borderId="0" xfId="0" applyNumberFormat="1" applyFont="1" applyFill="1" applyBorder="1" applyAlignment="1" applyProtection="1">
      <alignment horizontal="center" vertical="center"/>
    </xf>
    <xf numFmtId="168" fontId="10" fillId="33" borderId="0" xfId="0" applyNumberFormat="1" applyFont="1" applyFill="1" applyBorder="1" applyAlignment="1" applyProtection="1">
      <alignment horizontal="center" vertical="center"/>
    </xf>
    <xf numFmtId="4" fontId="32" fillId="33" borderId="0" xfId="0" applyNumberFormat="1" applyFont="1" applyFill="1" applyBorder="1" applyAlignment="1" applyProtection="1">
      <alignment horizontal="center" vertical="center"/>
    </xf>
    <xf numFmtId="164" fontId="6" fillId="33" borderId="0" xfId="1" applyFont="1" applyFill="1" applyBorder="1" applyAlignment="1" applyProtection="1">
      <alignment horizontal="center" vertical="center"/>
    </xf>
    <xf numFmtId="167" fontId="4" fillId="33" borderId="10" xfId="1" applyNumberFormat="1" applyFont="1" applyFill="1" applyBorder="1" applyAlignment="1" applyProtection="1">
      <alignment horizontal="center" vertical="center" wrapText="1"/>
    </xf>
    <xf numFmtId="0" fontId="5" fillId="33" borderId="0" xfId="0" applyNumberFormat="1" applyFont="1" applyFill="1" applyBorder="1" applyAlignment="1" applyProtection="1">
      <alignment vertical="center"/>
    </xf>
    <xf numFmtId="164" fontId="10" fillId="33" borderId="10" xfId="1" applyFont="1" applyFill="1" applyBorder="1" applyAlignment="1" applyProtection="1">
      <alignment horizontal="center" vertical="center"/>
    </xf>
    <xf numFmtId="164" fontId="10" fillId="34" borderId="10" xfId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4" fontId="10" fillId="0" borderId="0" xfId="0" applyNumberFormat="1" applyFont="1" applyFill="1" applyBorder="1" applyAlignment="1" applyProtection="1">
      <alignment horizontal="center" vertical="center"/>
    </xf>
    <xf numFmtId="164" fontId="10" fillId="33" borderId="0" xfId="1" applyFont="1" applyFill="1" applyBorder="1" applyAlignment="1" applyProtection="1">
      <alignment horizontal="center" vertical="center"/>
    </xf>
    <xf numFmtId="164" fontId="10" fillId="33" borderId="0" xfId="0" applyNumberFormat="1" applyFont="1" applyFill="1" applyBorder="1" applyAlignment="1" applyProtection="1">
      <alignment horizontal="center" vertical="center" wrapText="1"/>
    </xf>
    <xf numFmtId="0" fontId="11" fillId="34" borderId="10" xfId="0" applyNumberFormat="1" applyFont="1" applyFill="1" applyBorder="1" applyAlignment="1" applyProtection="1">
      <alignment horizontal="center" vertical="center"/>
    </xf>
    <xf numFmtId="4" fontId="10" fillId="35" borderId="10" xfId="0" applyNumberFormat="1" applyFont="1" applyFill="1" applyBorder="1" applyAlignment="1" applyProtection="1">
      <alignment horizontal="center" vertical="center"/>
    </xf>
    <xf numFmtId="173" fontId="10" fillId="33" borderId="10" xfId="0" applyNumberFormat="1" applyFont="1" applyFill="1" applyBorder="1" applyAlignment="1" applyProtection="1">
      <alignment horizontal="center" vertical="center" wrapText="1"/>
    </xf>
    <xf numFmtId="0" fontId="33" fillId="33" borderId="0" xfId="0" applyNumberFormat="1" applyFont="1" applyFill="1" applyBorder="1" applyAlignment="1" applyProtection="1">
      <alignment vertical="center"/>
    </xf>
    <xf numFmtId="3" fontId="11" fillId="33" borderId="0" xfId="0" applyNumberFormat="1" applyFont="1" applyFill="1" applyBorder="1" applyAlignment="1">
      <alignment horizontal="center" vertical="center"/>
    </xf>
    <xf numFmtId="0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NumberFormat="1" applyFont="1" applyFill="1" applyBorder="1" applyAlignment="1" applyProtection="1">
      <alignment horizontal="left" vertical="center" wrapText="1"/>
    </xf>
    <xf numFmtId="0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/>
    </xf>
    <xf numFmtId="174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4" fontId="34" fillId="33" borderId="10" xfId="0" applyNumberFormat="1" applyFont="1" applyFill="1" applyBorder="1" applyAlignment="1" applyProtection="1">
      <alignment horizontal="center" vertical="center"/>
    </xf>
    <xf numFmtId="173" fontId="11" fillId="33" borderId="10" xfId="0" applyNumberFormat="1" applyFont="1" applyFill="1" applyBorder="1" applyAlignment="1" applyProtection="1">
      <alignment horizontal="center" vertical="center" wrapText="1"/>
    </xf>
    <xf numFmtId="3" fontId="11" fillId="33" borderId="10" xfId="0" applyNumberFormat="1" applyFont="1" applyFill="1" applyBorder="1" applyAlignment="1" applyProtection="1">
      <alignment horizontal="center" vertical="center" wrapText="1"/>
    </xf>
    <xf numFmtId="166" fontId="11" fillId="33" borderId="10" xfId="1" applyNumberFormat="1" applyFont="1" applyFill="1" applyBorder="1" applyAlignment="1" applyProtection="1">
      <alignment horizontal="center" vertical="center" wrapText="1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3" fontId="35" fillId="33" borderId="10" xfId="0" applyNumberFormat="1" applyFont="1" applyFill="1" applyBorder="1" applyAlignment="1">
      <alignment horizontal="center" vertical="center"/>
    </xf>
    <xf numFmtId="174" fontId="4" fillId="33" borderId="10" xfId="0" applyNumberFormat="1" applyFont="1" applyFill="1" applyBorder="1" applyAlignment="1" applyProtection="1">
      <alignment horizontal="center" vertical="center" wrapText="1"/>
    </xf>
    <xf numFmtId="0" fontId="9" fillId="33" borderId="10" xfId="0" applyFont="1" applyFill="1" applyBorder="1" applyAlignment="1">
      <alignment horizontal="center" vertical="center" wrapText="1"/>
    </xf>
    <xf numFmtId="49" fontId="10" fillId="33" borderId="10" xfId="0" applyNumberFormat="1" applyFont="1" applyFill="1" applyBorder="1" applyAlignment="1" applyProtection="1">
      <alignment horizontal="center" vertical="center"/>
    </xf>
    <xf numFmtId="3" fontId="10" fillId="33" borderId="10" xfId="0" applyNumberFormat="1" applyFont="1" applyFill="1" applyBorder="1" applyAlignment="1" applyProtection="1">
      <alignment horizontal="center" vertical="center"/>
    </xf>
    <xf numFmtId="170" fontId="11" fillId="33" borderId="0" xfId="0" applyNumberFormat="1" applyFont="1" applyFill="1" applyBorder="1" applyAlignment="1" applyProtection="1">
      <alignment horizontal="center" vertical="center"/>
    </xf>
    <xf numFmtId="173" fontId="6" fillId="33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>
      <alignment horizontal="center" vertical="center"/>
    </xf>
    <xf numFmtId="4" fontId="6" fillId="36" borderId="10" xfId="0" applyNumberFormat="1" applyFont="1" applyFill="1" applyBorder="1" applyAlignment="1">
      <alignment horizontal="center" vertical="center"/>
    </xf>
    <xf numFmtId="173" fontId="6" fillId="36" borderId="10" xfId="0" applyNumberFormat="1" applyFont="1" applyFill="1" applyBorder="1" applyAlignment="1">
      <alignment horizontal="center" vertical="center"/>
    </xf>
    <xf numFmtId="164" fontId="6" fillId="36" borderId="10" xfId="1" applyFont="1" applyFill="1" applyBorder="1" applyAlignment="1">
      <alignment horizontal="center" vertical="center"/>
    </xf>
    <xf numFmtId="164" fontId="6" fillId="36" borderId="10" xfId="1" applyFont="1" applyFill="1" applyBorder="1" applyAlignment="1" applyProtection="1">
      <alignment horizontal="center" vertical="center"/>
    </xf>
    <xf numFmtId="4" fontId="6" fillId="36" borderId="10" xfId="0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/>
    </xf>
    <xf numFmtId="4" fontId="4" fillId="36" borderId="10" xfId="0" applyNumberFormat="1" applyFont="1" applyFill="1" applyBorder="1" applyAlignment="1" applyProtection="1">
      <alignment horizontal="center" vertical="center"/>
    </xf>
    <xf numFmtId="166" fontId="6" fillId="36" borderId="10" xfId="1" applyNumberFormat="1" applyFont="1" applyFill="1" applyBorder="1" applyAlignment="1" applyProtection="1">
      <alignment horizontal="center" vertical="center" wrapText="1"/>
    </xf>
    <xf numFmtId="164" fontId="6" fillId="36" borderId="10" xfId="1" applyFont="1" applyFill="1" applyBorder="1" applyAlignment="1" applyProtection="1">
      <alignment horizontal="center" vertical="center" wrapText="1"/>
    </xf>
    <xf numFmtId="169" fontId="6" fillId="33" borderId="10" xfId="1" applyNumberFormat="1" applyFont="1" applyFill="1" applyBorder="1" applyAlignment="1" applyProtection="1">
      <alignment horizontal="center" vertical="center" wrapText="1"/>
    </xf>
    <xf numFmtId="167" fontId="6" fillId="33" borderId="10" xfId="1" applyNumberFormat="1" applyFont="1" applyFill="1" applyBorder="1" applyAlignment="1" applyProtection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1" applyFont="1" applyFill="1" applyBorder="1" applyAlignment="1" applyProtection="1">
      <alignment horizontal="center" vertical="center" wrapText="1"/>
    </xf>
    <xf numFmtId="0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left" vertical="center" wrapText="1"/>
    </xf>
    <xf numFmtId="0" fontId="6" fillId="36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 applyProtection="1">
      <alignment horizontal="center" vertical="center"/>
    </xf>
    <xf numFmtId="174" fontId="6" fillId="36" borderId="10" xfId="0" applyNumberFormat="1" applyFont="1" applyFill="1" applyBorder="1" applyAlignment="1" applyProtection="1">
      <alignment horizontal="center" vertical="center"/>
    </xf>
    <xf numFmtId="0" fontId="6" fillId="36" borderId="10" xfId="0" applyFont="1" applyFill="1" applyBorder="1" applyAlignment="1">
      <alignment horizontal="center" vertical="center" wrapText="1"/>
    </xf>
    <xf numFmtId="174" fontId="4" fillId="36" borderId="10" xfId="0" applyNumberFormat="1" applyFont="1" applyFill="1" applyBorder="1" applyAlignment="1">
      <alignment horizontal="center" vertical="center"/>
    </xf>
    <xf numFmtId="3" fontId="4" fillId="36" borderId="10" xfId="0" applyNumberFormat="1" applyFont="1" applyFill="1" applyBorder="1" applyAlignment="1">
      <alignment horizontal="center" vertical="center"/>
    </xf>
    <xf numFmtId="4" fontId="4" fillId="36" borderId="10" xfId="0" applyNumberFormat="1" applyFont="1" applyFill="1" applyBorder="1" applyAlignment="1">
      <alignment horizontal="center" vertical="center"/>
    </xf>
    <xf numFmtId="49" fontId="4" fillId="36" borderId="10" xfId="0" applyNumberFormat="1" applyFont="1" applyFill="1" applyBorder="1" applyAlignment="1" applyProtection="1">
      <alignment horizontal="center" vertical="center"/>
    </xf>
    <xf numFmtId="0" fontId="4" fillId="36" borderId="10" xfId="0" applyFont="1" applyFill="1" applyBorder="1" applyAlignment="1">
      <alignment horizontal="left" vertical="center" wrapText="1"/>
    </xf>
    <xf numFmtId="0" fontId="4" fillId="36" borderId="10" xfId="0" applyFont="1" applyFill="1" applyBorder="1" applyAlignment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/>
    </xf>
    <xf numFmtId="174" fontId="4" fillId="36" borderId="10" xfId="0" applyNumberFormat="1" applyFont="1" applyFill="1" applyBorder="1" applyAlignment="1" applyProtection="1">
      <alignment horizontal="center" vertical="center" wrapText="1"/>
    </xf>
    <xf numFmtId="3" fontId="4" fillId="36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 wrapText="1"/>
    </xf>
    <xf numFmtId="164" fontId="10" fillId="33" borderId="10" xfId="1" applyFont="1" applyFill="1" applyBorder="1" applyAlignment="1" applyProtection="1">
      <alignment horizontal="center" vertical="center" wrapText="1"/>
    </xf>
    <xf numFmtId="174" fontId="4" fillId="33" borderId="10" xfId="0" applyNumberFormat="1" applyFont="1" applyFill="1" applyBorder="1" applyAlignment="1">
      <alignment horizontal="center" vertical="center"/>
    </xf>
    <xf numFmtId="0" fontId="9" fillId="36" borderId="10" xfId="0" applyFont="1" applyFill="1" applyBorder="1" applyAlignment="1">
      <alignment horizontal="center" vertical="center" wrapText="1"/>
    </xf>
    <xf numFmtId="174" fontId="6" fillId="36" borderId="10" xfId="0" applyNumberFormat="1" applyFont="1" applyFill="1" applyBorder="1" applyAlignment="1">
      <alignment horizontal="center" vertical="center"/>
    </xf>
    <xf numFmtId="175" fontId="11" fillId="33" borderId="10" xfId="1" applyNumberFormat="1" applyFont="1" applyFill="1" applyBorder="1" applyAlignment="1" applyProtection="1">
      <alignment horizontal="center" vertical="center"/>
    </xf>
    <xf numFmtId="173" fontId="4" fillId="36" borderId="10" xfId="0" applyNumberFormat="1" applyFont="1" applyFill="1" applyBorder="1" applyAlignment="1" applyProtection="1">
      <alignment horizontal="center" vertical="center" wrapText="1"/>
    </xf>
    <xf numFmtId="170" fontId="6" fillId="33" borderId="0" xfId="0" applyNumberFormat="1" applyFont="1" applyFill="1" applyBorder="1" applyAlignment="1" applyProtection="1">
      <alignment horizontal="center" vertical="center"/>
    </xf>
    <xf numFmtId="4" fontId="10" fillId="33" borderId="10" xfId="1" applyNumberFormat="1" applyFont="1" applyFill="1" applyBorder="1" applyAlignment="1" applyProtection="1">
      <alignment horizontal="center" vertical="center"/>
    </xf>
    <xf numFmtId="4" fontId="11" fillId="33" borderId="10" xfId="1" applyNumberFormat="1" applyFont="1" applyFill="1" applyBorder="1" applyAlignment="1" applyProtection="1">
      <alignment horizontal="center" vertical="center"/>
    </xf>
    <xf numFmtId="167" fontId="10" fillId="33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wrapText="1"/>
    </xf>
    <xf numFmtId="168" fontId="10" fillId="33" borderId="10" xfId="0" applyNumberFormat="1" applyFont="1" applyFill="1" applyBorder="1" applyAlignment="1" applyProtection="1">
      <alignment horizontal="center" vertical="center" wrapText="1"/>
    </xf>
    <xf numFmtId="168" fontId="4" fillId="33" borderId="10" xfId="0" applyNumberFormat="1" applyFont="1" applyFill="1" applyBorder="1" applyAlignment="1" applyProtection="1">
      <alignment horizontal="center" vertical="center"/>
    </xf>
    <xf numFmtId="164" fontId="6" fillId="33" borderId="0" xfId="1" applyFont="1" applyFill="1" applyBorder="1" applyAlignment="1" applyProtection="1">
      <alignment horizontal="center" vertical="center" wrapText="1"/>
    </xf>
    <xf numFmtId="4" fontId="11" fillId="33" borderId="0" xfId="0" applyNumberFormat="1" applyFont="1" applyFill="1" applyBorder="1" applyAlignment="1" applyProtection="1">
      <alignment horizontal="center" vertical="center"/>
    </xf>
    <xf numFmtId="168" fontId="6" fillId="33" borderId="10" xfId="0" applyNumberFormat="1" applyFont="1" applyFill="1" applyBorder="1" applyAlignment="1" applyProtection="1">
      <alignment horizontal="center" vertical="center"/>
    </xf>
    <xf numFmtId="164" fontId="11" fillId="33" borderId="0" xfId="1" applyFont="1" applyFill="1" applyBorder="1" applyAlignment="1" applyProtection="1">
      <alignment horizontal="center" vertical="center"/>
    </xf>
    <xf numFmtId="0" fontId="10" fillId="33" borderId="10" xfId="0" applyFont="1" applyFill="1" applyBorder="1" applyAlignment="1">
      <alignment horizontal="left" vertical="center" wrapText="1"/>
    </xf>
    <xf numFmtId="0" fontId="10" fillId="33" borderId="10" xfId="0" applyFont="1" applyFill="1" applyBorder="1" applyAlignment="1">
      <alignment horizontal="center" vertical="center" wrapText="1"/>
    </xf>
    <xf numFmtId="174" fontId="6" fillId="33" borderId="10" xfId="0" applyNumberFormat="1" applyFont="1" applyFill="1" applyBorder="1" applyAlignment="1" applyProtection="1">
      <alignment horizontal="center" vertical="center"/>
    </xf>
    <xf numFmtId="166" fontId="6" fillId="33" borderId="10" xfId="1" applyNumberFormat="1" applyFont="1" applyFill="1" applyBorder="1" applyAlignment="1" applyProtection="1">
      <alignment horizontal="center" vertical="center" wrapText="1"/>
    </xf>
    <xf numFmtId="173" fontId="4" fillId="33" borderId="10" xfId="0" applyNumberFormat="1" applyFont="1" applyFill="1" applyBorder="1" applyAlignment="1" applyProtection="1">
      <alignment horizontal="center" vertical="center"/>
    </xf>
    <xf numFmtId="0" fontId="36" fillId="33" borderId="0" xfId="0" applyNumberFormat="1" applyFont="1" applyFill="1" applyBorder="1" applyAlignment="1" applyProtection="1">
      <alignment horizontal="center" vertical="center"/>
    </xf>
    <xf numFmtId="168" fontId="4" fillId="33" borderId="10" xfId="0" applyNumberFormat="1" applyFont="1" applyFill="1" applyBorder="1" applyAlignment="1" applyProtection="1">
      <alignment horizontal="center" vertical="center" wrapText="1"/>
    </xf>
    <xf numFmtId="168" fontId="4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175" fontId="10" fillId="34" borderId="10" xfId="1" applyNumberFormat="1" applyFont="1" applyFill="1" applyBorder="1" applyAlignment="1" applyProtection="1">
      <alignment horizontal="center" vertical="center"/>
    </xf>
    <xf numFmtId="168" fontId="6" fillId="35" borderId="10" xfId="0" applyNumberFormat="1" applyFont="1" applyFill="1" applyBorder="1" applyAlignment="1" applyProtection="1">
      <alignment horizontal="center" vertical="center"/>
    </xf>
    <xf numFmtId="168" fontId="11" fillId="33" borderId="10" xfId="0" applyNumberFormat="1" applyFont="1" applyFill="1" applyBorder="1" applyAlignment="1" applyProtection="1">
      <alignment horizontal="center" vertical="center"/>
    </xf>
    <xf numFmtId="176" fontId="4" fillId="33" borderId="0" xfId="1" applyNumberFormat="1" applyFont="1" applyFill="1" applyBorder="1" applyAlignment="1" applyProtection="1">
      <alignment horizontal="center" vertical="center"/>
    </xf>
    <xf numFmtId="170" fontId="4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7" fontId="4" fillId="33" borderId="10" xfId="1" applyNumberFormat="1" applyFont="1" applyFill="1" applyBorder="1" applyAlignment="1" applyProtection="1">
      <alignment horizontal="center" vertical="center" wrapText="1"/>
    </xf>
    <xf numFmtId="177" fontId="4" fillId="36" borderId="10" xfId="1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 applyProtection="1">
      <alignment horizontal="center" vertical="center"/>
    </xf>
    <xf numFmtId="170" fontId="10" fillId="33" borderId="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4" fontId="6" fillId="37" borderId="10" xfId="0" applyNumberFormat="1" applyFont="1" applyFill="1" applyBorder="1" applyAlignment="1" applyProtection="1">
      <alignment horizontal="center" vertical="center"/>
    </xf>
    <xf numFmtId="49" fontId="4" fillId="38" borderId="10" xfId="0" applyNumberFormat="1" applyFont="1" applyFill="1" applyBorder="1" applyAlignment="1" applyProtection="1">
      <alignment horizontal="center" vertical="center"/>
    </xf>
    <xf numFmtId="0" fontId="6" fillId="38" borderId="10" xfId="0" applyFont="1" applyFill="1" applyBorder="1" applyAlignment="1">
      <alignment horizontal="left" vertical="center" wrapText="1"/>
    </xf>
    <xf numFmtId="0" fontId="4" fillId="38" borderId="10" xfId="0" applyFont="1" applyFill="1" applyBorder="1" applyAlignment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/>
    </xf>
    <xf numFmtId="174" fontId="4" fillId="38" borderId="10" xfId="0" applyNumberFormat="1" applyFont="1" applyFill="1" applyBorder="1" applyAlignment="1" applyProtection="1">
      <alignment horizontal="center" vertical="center" wrapText="1"/>
    </xf>
    <xf numFmtId="3" fontId="4" fillId="38" borderId="10" xfId="0" applyNumberFormat="1" applyFont="1" applyFill="1" applyBorder="1" applyAlignment="1" applyProtection="1">
      <alignment horizontal="center" vertical="center" wrapText="1"/>
    </xf>
    <xf numFmtId="4" fontId="4" fillId="38" borderId="10" xfId="0" applyNumberFormat="1" applyFont="1" applyFill="1" applyBorder="1" applyAlignment="1" applyProtection="1">
      <alignment horizontal="center" vertical="center"/>
    </xf>
    <xf numFmtId="4" fontId="4" fillId="38" borderId="10" xfId="0" applyNumberFormat="1" applyFont="1" applyFill="1" applyBorder="1" applyAlignment="1">
      <alignment horizontal="center" vertical="center"/>
    </xf>
    <xf numFmtId="4" fontId="4" fillId="38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4" fillId="38" borderId="10" xfId="0" applyNumberFormat="1" applyFont="1" applyFill="1" applyBorder="1" applyAlignment="1">
      <alignment horizontal="center" vertical="center"/>
    </xf>
    <xf numFmtId="177" fontId="4" fillId="38" borderId="10" xfId="1" applyNumberFormat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 wrapText="1"/>
    </xf>
    <xf numFmtId="164" fontId="4" fillId="38" borderId="10" xfId="1" applyFont="1" applyFill="1" applyBorder="1" applyAlignment="1" applyProtection="1">
      <alignment horizontal="center" vertical="center"/>
    </xf>
    <xf numFmtId="0" fontId="6" fillId="33" borderId="10" xfId="0" applyFont="1" applyFill="1" applyBorder="1" applyAlignment="1">
      <alignment horizontal="left" vertical="center" wrapText="1" indent="1"/>
    </xf>
    <xf numFmtId="4" fontId="4" fillId="33" borderId="10" xfId="0" applyNumberFormat="1" applyFont="1" applyFill="1" applyBorder="1" applyAlignment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wrapText="1"/>
    </xf>
    <xf numFmtId="178" fontId="4" fillId="33" borderId="10" xfId="1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9" fillId="33" borderId="0" xfId="0" applyNumberFormat="1" applyFont="1" applyFill="1" applyBorder="1" applyAlignment="1" applyProtection="1">
      <alignment horizontal="center" vertical="center"/>
    </xf>
    <xf numFmtId="4" fontId="39" fillId="33" borderId="0" xfId="0" applyNumberFormat="1" applyFont="1" applyFill="1" applyBorder="1" applyAlignment="1" applyProtection="1">
      <alignment horizontal="center" vertical="center"/>
    </xf>
    <xf numFmtId="175" fontId="39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>
      <alignment horizontal="center" vertical="center"/>
    </xf>
    <xf numFmtId="4" fontId="6" fillId="34" borderId="10" xfId="0" applyNumberFormat="1" applyFont="1" applyFill="1" applyBorder="1" applyAlignment="1" applyProtection="1">
      <alignment horizontal="center" vertical="center" wrapText="1"/>
    </xf>
    <xf numFmtId="4" fontId="6" fillId="33" borderId="10" xfId="0" applyNumberFormat="1" applyFont="1" applyFill="1" applyBorder="1" applyAlignment="1" applyProtection="1">
      <alignment horizontal="center" vertical="center" wrapText="1"/>
    </xf>
    <xf numFmtId="164" fontId="4" fillId="36" borderId="10" xfId="1" applyFont="1" applyFill="1" applyBorder="1" applyAlignment="1">
      <alignment horizontal="center" vertical="center"/>
    </xf>
    <xf numFmtId="164" fontId="4" fillId="38" borderId="10" xfId="1" applyFont="1" applyFill="1" applyBorder="1" applyAlignment="1">
      <alignment horizontal="center" vertical="center"/>
    </xf>
    <xf numFmtId="173" fontId="6" fillId="34" borderId="10" xfId="0" applyNumberFormat="1" applyFont="1" applyFill="1" applyBorder="1" applyAlignment="1" applyProtection="1">
      <alignment horizontal="center" vertical="center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/>
    </xf>
    <xf numFmtId="173" fontId="6" fillId="39" borderId="10" xfId="0" applyNumberFormat="1" applyFont="1" applyFill="1" applyBorder="1" applyAlignment="1" applyProtection="1">
      <alignment horizontal="center" vertical="center"/>
    </xf>
    <xf numFmtId="3" fontId="6" fillId="39" borderId="10" xfId="0" applyNumberFormat="1" applyFont="1" applyFill="1" applyBorder="1" applyAlignment="1" applyProtection="1">
      <alignment horizontal="center" vertical="center" wrapText="1"/>
    </xf>
    <xf numFmtId="173" fontId="11" fillId="39" borderId="10" xfId="0" applyNumberFormat="1" applyFont="1" applyFill="1" applyBorder="1" applyAlignment="1" applyProtection="1">
      <alignment horizontal="center" vertical="center"/>
    </xf>
    <xf numFmtId="173" fontId="11" fillId="39" borderId="10" xfId="0" applyNumberFormat="1" applyFont="1" applyFill="1" applyBorder="1" applyAlignment="1" applyProtection="1">
      <alignment horizontal="center" vertical="center" wrapText="1"/>
    </xf>
    <xf numFmtId="3" fontId="4" fillId="39" borderId="10" xfId="0" applyNumberFormat="1" applyFont="1" applyFill="1" applyBorder="1" applyAlignment="1" applyProtection="1">
      <alignment horizontal="center" vertical="center"/>
    </xf>
    <xf numFmtId="173" fontId="4" fillId="39" borderId="10" xfId="0" applyNumberFormat="1" applyFont="1" applyFill="1" applyBorder="1" applyAlignment="1" applyProtection="1">
      <alignment horizontal="center" vertical="center"/>
    </xf>
    <xf numFmtId="3" fontId="4" fillId="39" borderId="10" xfId="0" applyNumberFormat="1" applyFont="1" applyFill="1" applyBorder="1" applyAlignment="1" applyProtection="1">
      <alignment horizontal="center" vertical="center" wrapText="1"/>
    </xf>
    <xf numFmtId="173" fontId="10" fillId="39" borderId="10" xfId="0" applyNumberFormat="1" applyFont="1" applyFill="1" applyBorder="1" applyAlignment="1" applyProtection="1">
      <alignment horizontal="center" vertical="center"/>
    </xf>
    <xf numFmtId="3" fontId="10" fillId="39" borderId="10" xfId="0" applyNumberFormat="1" applyFont="1" applyFill="1" applyBorder="1" applyAlignment="1" applyProtection="1">
      <alignment horizontal="center" vertical="center" wrapText="1"/>
    </xf>
    <xf numFmtId="3" fontId="11" fillId="39" borderId="10" xfId="0" applyNumberFormat="1" applyFont="1" applyFill="1" applyBorder="1" applyAlignment="1" applyProtection="1">
      <alignment horizontal="center" vertical="center" wrapText="1"/>
    </xf>
    <xf numFmtId="173" fontId="4" fillId="39" borderId="10" xfId="1" applyNumberFormat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/>
    </xf>
    <xf numFmtId="164" fontId="6" fillId="39" borderId="10" xfId="1" applyFont="1" applyFill="1" applyBorder="1" applyAlignment="1" applyProtection="1">
      <alignment horizontal="center" vertical="center" wrapText="1"/>
    </xf>
    <xf numFmtId="164" fontId="4" fillId="39" borderId="10" xfId="1" applyFont="1" applyFill="1" applyBorder="1" applyAlignment="1" applyProtection="1">
      <alignment horizontal="center" vertical="center" wrapText="1"/>
    </xf>
    <xf numFmtId="164" fontId="10" fillId="39" borderId="10" xfId="1" applyFont="1" applyFill="1" applyBorder="1" applyAlignment="1" applyProtection="1">
      <alignment horizontal="center" vertical="center" wrapText="1"/>
    </xf>
    <xf numFmtId="167" fontId="4" fillId="39" borderId="10" xfId="1" applyNumberFormat="1" applyFont="1" applyFill="1" applyBorder="1" applyAlignment="1" applyProtection="1">
      <alignment horizontal="center" vertical="center" wrapText="1"/>
    </xf>
    <xf numFmtId="167" fontId="10" fillId="39" borderId="10" xfId="1" applyNumberFormat="1" applyFont="1" applyFill="1" applyBorder="1" applyAlignment="1" applyProtection="1">
      <alignment horizontal="center" vertical="center" wrapText="1"/>
    </xf>
    <xf numFmtId="4" fontId="6" fillId="39" borderId="10" xfId="0" applyNumberFormat="1" applyFont="1" applyFill="1" applyBorder="1" applyAlignment="1" applyProtection="1">
      <alignment horizontal="center" vertical="center"/>
    </xf>
    <xf numFmtId="4" fontId="11" fillId="39" borderId="10" xfId="0" applyNumberFormat="1" applyFont="1" applyFill="1" applyBorder="1" applyAlignment="1" applyProtection="1">
      <alignment horizontal="center" vertical="center"/>
    </xf>
    <xf numFmtId="4" fontId="4" fillId="39" borderId="10" xfId="0" applyNumberFormat="1" applyFont="1" applyFill="1" applyBorder="1" applyAlignment="1" applyProtection="1">
      <alignment horizontal="center" vertical="center"/>
    </xf>
    <xf numFmtId="4" fontId="10" fillId="39" borderId="10" xfId="0" applyNumberFormat="1" applyFont="1" applyFill="1" applyBorder="1" applyAlignment="1" applyProtection="1">
      <alignment horizontal="center" vertical="center"/>
    </xf>
    <xf numFmtId="164" fontId="10" fillId="39" borderId="10" xfId="1" applyFont="1" applyFill="1" applyBorder="1" applyAlignment="1" applyProtection="1">
      <alignment horizontal="center" vertical="center"/>
    </xf>
    <xf numFmtId="4" fontId="4" fillId="34" borderId="10" xfId="0" applyNumberFormat="1" applyFont="1" applyFill="1" applyBorder="1" applyAlignment="1" applyProtection="1">
      <alignment horizontal="center" vertical="center" wrapText="1"/>
    </xf>
    <xf numFmtId="170" fontId="11" fillId="36" borderId="0" xfId="0" applyNumberFormat="1" applyFont="1" applyFill="1" applyBorder="1" applyAlignment="1" applyProtection="1">
      <alignment horizontal="center" vertical="center"/>
    </xf>
    <xf numFmtId="4" fontId="10" fillId="36" borderId="10" xfId="1" applyNumberFormat="1" applyFont="1" applyFill="1" applyBorder="1" applyAlignment="1" applyProtection="1">
      <alignment horizontal="center" vertical="center"/>
    </xf>
    <xf numFmtId="175" fontId="10" fillId="36" borderId="10" xfId="1" applyNumberFormat="1" applyFont="1" applyFill="1" applyBorder="1" applyAlignment="1" applyProtection="1">
      <alignment horizontal="center" vertical="center"/>
    </xf>
    <xf numFmtId="170" fontId="11" fillId="34" borderId="0" xfId="0" applyNumberFormat="1" applyFont="1" applyFill="1" applyBorder="1" applyAlignment="1" applyProtection="1">
      <alignment horizontal="center" vertical="center"/>
    </xf>
    <xf numFmtId="4" fontId="10" fillId="34" borderId="10" xfId="1" applyNumberFormat="1" applyFont="1" applyFill="1" applyBorder="1" applyAlignment="1" applyProtection="1">
      <alignment horizontal="center" vertical="center"/>
    </xf>
    <xf numFmtId="4" fontId="11" fillId="34" borderId="10" xfId="1" applyNumberFormat="1" applyFont="1" applyFill="1" applyBorder="1" applyAlignment="1" applyProtection="1">
      <alignment horizontal="center" vertical="center"/>
    </xf>
    <xf numFmtId="175" fontId="11" fillId="34" borderId="10" xfId="1" applyNumberFormat="1" applyFont="1" applyFill="1" applyBorder="1" applyAlignment="1" applyProtection="1">
      <alignment horizontal="center" vertical="center"/>
    </xf>
    <xf numFmtId="169" fontId="6" fillId="34" borderId="10" xfId="1" applyNumberFormat="1" applyFont="1" applyFill="1" applyBorder="1" applyAlignment="1" applyProtection="1">
      <alignment horizontal="center" vertical="center" wrapText="1"/>
    </xf>
    <xf numFmtId="167" fontId="6" fillId="34" borderId="10" xfId="1" applyNumberFormat="1" applyFont="1" applyFill="1" applyBorder="1" applyAlignment="1" applyProtection="1">
      <alignment horizontal="center" vertical="center" wrapText="1"/>
    </xf>
    <xf numFmtId="3" fontId="4" fillId="39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 applyProtection="1">
      <alignment horizontal="center" vertical="center" wrapText="1"/>
    </xf>
    <xf numFmtId="4" fontId="6" fillId="33" borderId="10" xfId="1" applyNumberFormat="1" applyFont="1" applyFill="1" applyBorder="1" applyAlignment="1" applyProtection="1">
      <alignment horizontal="center" vertical="center"/>
    </xf>
    <xf numFmtId="164" fontId="11" fillId="39" borderId="10" xfId="1" applyFont="1" applyFill="1" applyBorder="1" applyAlignment="1" applyProtection="1">
      <alignment horizontal="center" vertical="center"/>
    </xf>
    <xf numFmtId="177" fontId="4" fillId="39" borderId="10" xfId="1" applyNumberFormat="1" applyFont="1" applyFill="1" applyBorder="1" applyAlignment="1" applyProtection="1">
      <alignment horizontal="center" vertical="center"/>
    </xf>
    <xf numFmtId="177" fontId="4" fillId="36" borderId="10" xfId="1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10" fillId="34" borderId="10" xfId="0" applyNumberFormat="1" applyFont="1" applyFill="1" applyBorder="1" applyAlignment="1" applyProtection="1">
      <alignment horizontal="center" vertical="center"/>
    </xf>
    <xf numFmtId="4" fontId="34" fillId="34" borderId="10" xfId="0" applyNumberFormat="1" applyFont="1" applyFill="1" applyBorder="1" applyAlignment="1" applyProtection="1">
      <alignment horizontal="center" vertical="center"/>
    </xf>
    <xf numFmtId="168" fontId="11" fillId="34" borderId="10" xfId="0" applyNumberFormat="1" applyFont="1" applyFill="1" applyBorder="1" applyAlignment="1" applyProtection="1">
      <alignment horizontal="center" vertical="center"/>
    </xf>
    <xf numFmtId="167" fontId="6" fillId="36" borderId="10" xfId="1" applyNumberFormat="1" applyFont="1" applyFill="1" applyBorder="1" applyAlignment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/>
    </xf>
    <xf numFmtId="4" fontId="4" fillId="37" borderId="10" xfId="0" applyNumberFormat="1" applyFont="1" applyFill="1" applyBorder="1" applyAlignment="1" applyProtection="1">
      <alignment horizontal="center" vertical="center" wrapText="1"/>
    </xf>
    <xf numFmtId="174" fontId="4" fillId="37" borderId="10" xfId="0" applyNumberFormat="1" applyFont="1" applyFill="1" applyBorder="1" applyAlignment="1" applyProtection="1">
      <alignment horizontal="center" vertical="center" wrapText="1"/>
    </xf>
    <xf numFmtId="3" fontId="4" fillId="37" borderId="10" xfId="0" applyNumberFormat="1" applyFont="1" applyFill="1" applyBorder="1" applyAlignment="1" applyProtection="1">
      <alignment horizontal="center" vertical="center" wrapText="1"/>
    </xf>
    <xf numFmtId="173" fontId="4" fillId="37" borderId="10" xfId="0" applyNumberFormat="1" applyFont="1" applyFill="1" applyBorder="1" applyAlignment="1" applyProtection="1">
      <alignment horizontal="center" vertical="center"/>
    </xf>
    <xf numFmtId="179" fontId="4" fillId="38" borderId="10" xfId="1" applyNumberFormat="1" applyFont="1" applyFill="1" applyBorder="1" applyAlignment="1" applyProtection="1">
      <alignment horizontal="center" vertical="center"/>
    </xf>
    <xf numFmtId="179" fontId="4" fillId="39" borderId="10" xfId="1" applyNumberFormat="1" applyFont="1" applyFill="1" applyBorder="1" applyAlignment="1" applyProtection="1">
      <alignment horizontal="center" vertical="center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/>
    </xf>
    <xf numFmtId="169" fontId="6" fillId="36" borderId="10" xfId="1" applyNumberFormat="1" applyFont="1" applyFill="1" applyBorder="1" applyAlignment="1">
      <alignment horizontal="center" vertical="center"/>
    </xf>
    <xf numFmtId="167" fontId="6" fillId="34" borderId="10" xfId="1" applyNumberFormat="1" applyFont="1" applyFill="1" applyBorder="1" applyAlignment="1" applyProtection="1">
      <alignment horizontal="center" vertical="center"/>
    </xf>
    <xf numFmtId="4" fontId="10" fillId="33" borderId="10" xfId="0" applyNumberFormat="1" applyFont="1" applyFill="1" applyBorder="1" applyAlignment="1">
      <alignment horizontal="center" vertical="center"/>
    </xf>
    <xf numFmtId="4" fontId="10" fillId="33" borderId="10" xfId="0" applyNumberFormat="1" applyFont="1" applyFill="1" applyBorder="1" applyAlignment="1" applyProtection="1">
      <alignment horizontal="center" vertical="center" wrapText="1"/>
    </xf>
    <xf numFmtId="43" fontId="11" fillId="33" borderId="0" xfId="0" applyNumberFormat="1" applyFont="1" applyFill="1" applyBorder="1" applyAlignment="1" applyProtection="1">
      <alignment horizontal="center" vertical="center"/>
    </xf>
    <xf numFmtId="169" fontId="4" fillId="37" borderId="10" xfId="1" applyNumberFormat="1" applyFont="1" applyFill="1" applyBorder="1" applyAlignment="1" applyProtection="1">
      <alignment horizontal="center" vertical="center"/>
    </xf>
    <xf numFmtId="177" fontId="6" fillId="37" borderId="10" xfId="1" applyNumberFormat="1" applyFont="1" applyFill="1" applyBorder="1" applyAlignment="1" applyProtection="1">
      <alignment horizontal="center" vertical="center"/>
    </xf>
    <xf numFmtId="164" fontId="6" fillId="37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 applyProtection="1">
      <alignment horizontal="center" vertical="center"/>
    </xf>
    <xf numFmtId="167" fontId="4" fillId="38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10" fillId="33" borderId="10" xfId="0" applyNumberFormat="1" applyFont="1" applyFill="1" applyBorder="1" applyAlignment="1" applyProtection="1">
      <alignment horizontal="center" vertical="center"/>
    </xf>
    <xf numFmtId="0" fontId="11" fillId="33" borderId="0" xfId="0" applyFont="1" applyFill="1" applyBorder="1" applyAlignment="1">
      <alignment horizontal="left" vertical="center" wrapText="1"/>
    </xf>
    <xf numFmtId="3" fontId="6" fillId="37" borderId="10" xfId="0" applyNumberFormat="1" applyFont="1" applyFill="1" applyBorder="1" applyAlignment="1" applyProtection="1">
      <alignment horizontal="center" vertical="center"/>
    </xf>
    <xf numFmtId="174" fontId="6" fillId="37" borderId="10" xfId="0" applyNumberFormat="1" applyFont="1" applyFill="1" applyBorder="1" applyAlignment="1">
      <alignment horizontal="center" vertical="center"/>
    </xf>
    <xf numFmtId="3" fontId="6" fillId="37" borderId="10" xfId="0" applyNumberFormat="1" applyFont="1" applyFill="1" applyBorder="1" applyAlignment="1">
      <alignment horizontal="center" vertical="center"/>
    </xf>
    <xf numFmtId="4" fontId="6" fillId="37" borderId="10" xfId="0" applyNumberFormat="1" applyFont="1" applyFill="1" applyBorder="1" applyAlignment="1">
      <alignment horizontal="center" vertical="center"/>
    </xf>
    <xf numFmtId="0" fontId="4" fillId="33" borderId="12" xfId="0" applyNumberFormat="1" applyFont="1" applyFill="1" applyBorder="1" applyAlignment="1" applyProtection="1">
      <alignment horizontal="center" vertical="center"/>
    </xf>
    <xf numFmtId="0" fontId="4" fillId="33" borderId="12" xfId="0" applyFont="1" applyFill="1" applyBorder="1" applyAlignment="1">
      <alignment wrapText="1"/>
    </xf>
    <xf numFmtId="0" fontId="4" fillId="33" borderId="12" xfId="0" applyFont="1" applyFill="1" applyBorder="1" applyAlignment="1">
      <alignment horizontal="center" vertical="center" wrapText="1"/>
    </xf>
    <xf numFmtId="3" fontId="4" fillId="34" borderId="12" xfId="0" applyNumberFormat="1" applyFont="1" applyFill="1" applyBorder="1" applyAlignment="1" applyProtection="1">
      <alignment horizontal="center" vertical="center"/>
    </xf>
    <xf numFmtId="4" fontId="4" fillId="33" borderId="12" xfId="0" applyNumberFormat="1" applyFont="1" applyFill="1" applyBorder="1" applyAlignment="1" applyProtection="1">
      <alignment horizontal="center" vertical="center"/>
    </xf>
    <xf numFmtId="164" fontId="4" fillId="33" borderId="12" xfId="1" applyFont="1" applyFill="1" applyBorder="1" applyAlignment="1" applyProtection="1">
      <alignment horizontal="center" vertical="center"/>
    </xf>
    <xf numFmtId="164" fontId="4" fillId="34" borderId="12" xfId="1" applyFont="1" applyFill="1" applyBorder="1" applyAlignment="1" applyProtection="1">
      <alignment horizontal="center" vertical="center"/>
    </xf>
    <xf numFmtId="164" fontId="10" fillId="33" borderId="12" xfId="1" applyFont="1" applyFill="1" applyBorder="1" applyAlignment="1" applyProtection="1">
      <alignment horizontal="center" vertical="center" wrapText="1"/>
    </xf>
    <xf numFmtId="164" fontId="11" fillId="33" borderId="12" xfId="1" applyFont="1" applyFill="1" applyBorder="1" applyAlignment="1" applyProtection="1">
      <alignment horizontal="center" vertical="center"/>
    </xf>
    <xf numFmtId="164" fontId="4" fillId="33" borderId="12" xfId="1" applyFont="1" applyFill="1" applyBorder="1" applyAlignment="1" applyProtection="1">
      <alignment horizontal="center" vertical="center" wrapText="1"/>
    </xf>
    <xf numFmtId="164" fontId="6" fillId="33" borderId="12" xfId="1" applyFont="1" applyFill="1" applyBorder="1" applyAlignment="1" applyProtection="1">
      <alignment horizontal="center" vertical="center" wrapText="1"/>
    </xf>
    <xf numFmtId="164" fontId="6" fillId="33" borderId="12" xfId="1" applyFont="1" applyFill="1" applyBorder="1" applyAlignment="1" applyProtection="1">
      <alignment horizontal="center" vertical="center"/>
    </xf>
    <xf numFmtId="164" fontId="10" fillId="34" borderId="12" xfId="1" applyFont="1" applyFill="1" applyBorder="1" applyAlignment="1" applyProtection="1">
      <alignment horizontal="center" vertical="center"/>
    </xf>
    <xf numFmtId="4" fontId="10" fillId="33" borderId="12" xfId="1" applyNumberFormat="1" applyFont="1" applyFill="1" applyBorder="1" applyAlignment="1" applyProtection="1">
      <alignment horizontal="center" vertical="center"/>
    </xf>
    <xf numFmtId="175" fontId="10" fillId="33" borderId="12" xfId="1" applyNumberFormat="1" applyFont="1" applyFill="1" applyBorder="1" applyAlignment="1" applyProtection="1">
      <alignment horizontal="center" vertical="center"/>
    </xf>
    <xf numFmtId="3" fontId="4" fillId="33" borderId="12" xfId="0" applyNumberFormat="1" applyFont="1" applyFill="1" applyBorder="1" applyAlignment="1" applyProtection="1">
      <alignment horizontal="center" vertical="center" wrapText="1"/>
    </xf>
    <xf numFmtId="168" fontId="4" fillId="33" borderId="12" xfId="0" applyNumberFormat="1" applyFont="1" applyFill="1" applyBorder="1" applyAlignment="1" applyProtection="1">
      <alignment horizontal="center" vertical="center" wrapText="1"/>
    </xf>
    <xf numFmtId="0" fontId="6" fillId="34" borderId="11" xfId="0" applyNumberFormat="1" applyFont="1" applyFill="1" applyBorder="1" applyAlignment="1" applyProtection="1">
      <alignment horizontal="center" vertical="center"/>
    </xf>
    <xf numFmtId="0" fontId="6" fillId="34" borderId="11" xfId="0" applyFont="1" applyFill="1" applyBorder="1" applyAlignment="1">
      <alignment horizontal="center" vertical="center" wrapText="1"/>
    </xf>
    <xf numFmtId="3" fontId="4" fillId="34" borderId="11" xfId="0" applyNumberFormat="1" applyFont="1" applyFill="1" applyBorder="1" applyAlignment="1" applyProtection="1">
      <alignment horizontal="center" vertical="center"/>
    </xf>
    <xf numFmtId="165" fontId="11" fillId="34" borderId="11" xfId="0" applyNumberFormat="1" applyFont="1" applyFill="1" applyBorder="1" applyAlignment="1" applyProtection="1">
      <alignment horizontal="center" vertical="center" wrapText="1"/>
    </xf>
    <xf numFmtId="3" fontId="11" fillId="34" borderId="11" xfId="0" applyNumberFormat="1" applyFont="1" applyFill="1" applyBorder="1" applyAlignment="1" applyProtection="1">
      <alignment horizontal="center" vertical="center" wrapText="1"/>
    </xf>
    <xf numFmtId="4" fontId="11" fillId="34" borderId="11" xfId="0" applyNumberFormat="1" applyFont="1" applyFill="1" applyBorder="1" applyAlignment="1" applyProtection="1">
      <alignment horizontal="center" vertical="center"/>
    </xf>
    <xf numFmtId="4" fontId="6" fillId="34" borderId="11" xfId="0" applyNumberFormat="1" applyFont="1" applyFill="1" applyBorder="1" applyAlignment="1" applyProtection="1">
      <alignment horizontal="center" vertical="center"/>
    </xf>
    <xf numFmtId="4" fontId="10" fillId="34" borderId="11" xfId="0" applyNumberFormat="1" applyFont="1" applyFill="1" applyBorder="1" applyAlignment="1" applyProtection="1">
      <alignment horizontal="center" vertical="center"/>
    </xf>
    <xf numFmtId="164" fontId="6" fillId="34" borderId="11" xfId="1" applyFont="1" applyFill="1" applyBorder="1" applyAlignment="1" applyProtection="1">
      <alignment horizontal="center" vertical="center" wrapText="1"/>
    </xf>
    <xf numFmtId="4" fontId="10" fillId="33" borderId="11" xfId="1" applyNumberFormat="1" applyFont="1" applyFill="1" applyBorder="1" applyAlignment="1" applyProtection="1">
      <alignment horizontal="center" vertical="center"/>
    </xf>
    <xf numFmtId="175" fontId="10" fillId="33" borderId="11" xfId="1" applyNumberFormat="1" applyFont="1" applyFill="1" applyBorder="1" applyAlignment="1" applyProtection="1">
      <alignment horizontal="center" vertical="center"/>
    </xf>
    <xf numFmtId="3" fontId="6" fillId="34" borderId="11" xfId="0" applyNumberFormat="1" applyFont="1" applyFill="1" applyBorder="1" applyAlignment="1" applyProtection="1">
      <alignment horizontal="center" vertical="center" wrapText="1"/>
    </xf>
    <xf numFmtId="165" fontId="6" fillId="34" borderId="11" xfId="0" applyNumberFormat="1" applyFont="1" applyFill="1" applyBorder="1" applyAlignment="1" applyProtection="1">
      <alignment horizontal="center" vertical="center" wrapText="1"/>
    </xf>
    <xf numFmtId="170" fontId="4" fillId="33" borderId="10" xfId="0" applyNumberFormat="1" applyFont="1" applyFill="1" applyBorder="1" applyAlignment="1" applyProtection="1">
      <alignment horizontal="center" vertical="center"/>
    </xf>
    <xf numFmtId="0" fontId="29" fillId="33" borderId="10" xfId="0" applyFont="1" applyFill="1" applyBorder="1" applyAlignment="1">
      <alignment horizontal="center" vertical="center" wrapText="1"/>
    </xf>
    <xf numFmtId="4" fontId="6" fillId="33" borderId="0" xfId="0" applyNumberFormat="1" applyFont="1" applyFill="1" applyBorder="1" applyAlignment="1" applyProtection="1">
      <alignment horizontal="center" vertical="center"/>
    </xf>
    <xf numFmtId="4" fontId="6" fillId="34" borderId="10" xfId="1" applyNumberFormat="1" applyFont="1" applyFill="1" applyBorder="1" applyAlignment="1" applyProtection="1">
      <alignment horizontal="center" vertical="center" wrapText="1"/>
    </xf>
    <xf numFmtId="4" fontId="4" fillId="33" borderId="10" xfId="1" applyNumberFormat="1" applyFont="1" applyFill="1" applyBorder="1" applyAlignment="1">
      <alignment horizontal="center" vertical="center"/>
    </xf>
    <xf numFmtId="4" fontId="4" fillId="36" borderId="10" xfId="0" applyNumberFormat="1" applyFont="1" applyFill="1" applyBorder="1" applyAlignment="1" applyProtection="1">
      <alignment horizontal="center" vertical="center" wrapText="1"/>
    </xf>
    <xf numFmtId="167" fontId="4" fillId="36" borderId="10" xfId="1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5" fontId="11" fillId="33" borderId="0" xfId="0" applyNumberFormat="1" applyFont="1" applyFill="1" applyBorder="1" applyAlignment="1" applyProtection="1">
      <alignment horizontal="center" vertical="center"/>
    </xf>
    <xf numFmtId="170" fontId="8" fillId="33" borderId="10" xfId="0" applyNumberFormat="1" applyFont="1" applyFill="1" applyBorder="1" applyAlignment="1" applyProtection="1">
      <alignment horizontal="center" vertical="center"/>
    </xf>
    <xf numFmtId="4" fontId="6" fillId="37" borderId="11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170" fontId="6" fillId="36" borderId="0" xfId="0" applyNumberFormat="1" applyFont="1" applyFill="1" applyBorder="1" applyAlignment="1" applyProtection="1">
      <alignment horizontal="center" vertical="center"/>
    </xf>
    <xf numFmtId="4" fontId="4" fillId="36" borderId="10" xfId="1" applyNumberFormat="1" applyFont="1" applyFill="1" applyBorder="1" applyAlignment="1" applyProtection="1">
      <alignment horizontal="center" vertical="center"/>
    </xf>
    <xf numFmtId="175" fontId="4" fillId="36" borderId="10" xfId="1" applyNumberFormat="1" applyFont="1" applyFill="1" applyBorder="1" applyAlignment="1" applyProtection="1">
      <alignment horizontal="center" vertical="center"/>
    </xf>
    <xf numFmtId="170" fontId="6" fillId="34" borderId="0" xfId="0" applyNumberFormat="1" applyFont="1" applyFill="1" applyBorder="1" applyAlignment="1" applyProtection="1">
      <alignment horizontal="center" vertical="center"/>
    </xf>
    <xf numFmtId="4" fontId="4" fillId="34" borderId="10" xfId="1" applyNumberFormat="1" applyFont="1" applyFill="1" applyBorder="1" applyAlignment="1" applyProtection="1">
      <alignment horizontal="center" vertical="center"/>
    </xf>
    <xf numFmtId="175" fontId="4" fillId="34" borderId="10" xfId="1" applyNumberFormat="1" applyFont="1" applyFill="1" applyBorder="1" applyAlignment="1" applyProtection="1">
      <alignment horizontal="center" vertical="center"/>
    </xf>
    <xf numFmtId="4" fontId="6" fillId="34" borderId="10" xfId="1" applyNumberFormat="1" applyFont="1" applyFill="1" applyBorder="1" applyAlignment="1" applyProtection="1">
      <alignment horizontal="center" vertical="center"/>
    </xf>
    <xf numFmtId="175" fontId="6" fillId="34" borderId="10" xfId="1" applyNumberFormat="1" applyFont="1" applyFill="1" applyBorder="1" applyAlignment="1" applyProtection="1">
      <alignment horizontal="center" vertical="center"/>
    </xf>
    <xf numFmtId="0" fontId="11" fillId="33" borderId="0" xfId="0" applyNumberFormat="1" applyFont="1" applyFill="1" applyBorder="1" applyAlignment="1" applyProtection="1">
      <alignment horizontal="center" vertical="center" wrapText="1"/>
    </xf>
    <xf numFmtId="164" fontId="4" fillId="37" borderId="10" xfId="1" applyFont="1" applyFill="1" applyBorder="1" applyAlignment="1" applyProtection="1">
      <alignment horizontal="center" vertical="center"/>
    </xf>
    <xf numFmtId="164" fontId="4" fillId="37" borderId="10" xfId="1" applyFont="1" applyFill="1" applyBorder="1" applyAlignment="1">
      <alignment horizontal="center" vertical="center"/>
    </xf>
    <xf numFmtId="164" fontId="4" fillId="37" borderId="10" xfId="1" applyFont="1" applyFill="1" applyBorder="1" applyAlignment="1" applyProtection="1">
      <alignment horizontal="center" vertical="center" wrapText="1"/>
    </xf>
    <xf numFmtId="167" fontId="4" fillId="37" borderId="10" xfId="1" applyNumberFormat="1" applyFont="1" applyFill="1" applyBorder="1" applyAlignment="1" applyProtection="1">
      <alignment horizontal="center" vertical="center" wrapText="1"/>
    </xf>
    <xf numFmtId="179" fontId="4" fillId="37" borderId="10" xfId="1" applyNumberFormat="1" applyFont="1" applyFill="1" applyBorder="1" applyAlignment="1" applyProtection="1">
      <alignment horizontal="center" vertical="center"/>
    </xf>
    <xf numFmtId="167" fontId="6" fillId="37" borderId="10" xfId="1" applyNumberFormat="1" applyFont="1" applyFill="1" applyBorder="1" applyAlignment="1" applyProtection="1">
      <alignment horizontal="center" vertical="center"/>
    </xf>
    <xf numFmtId="164" fontId="4" fillId="40" borderId="10" xfId="1" applyFont="1" applyFill="1" applyBorder="1" applyAlignment="1" applyProtection="1">
      <alignment horizontal="center" vertical="center"/>
    </xf>
    <xf numFmtId="167" fontId="4" fillId="40" borderId="10" xfId="1" applyNumberFormat="1" applyFont="1" applyFill="1" applyBorder="1" applyAlignment="1" applyProtection="1">
      <alignment horizontal="center" vertical="center" wrapText="1"/>
    </xf>
    <xf numFmtId="177" fontId="4" fillId="40" borderId="10" xfId="1" applyNumberFormat="1" applyFont="1" applyFill="1" applyBorder="1" applyAlignment="1" applyProtection="1">
      <alignment horizontal="center" vertical="center"/>
    </xf>
    <xf numFmtId="4" fontId="4" fillId="40" borderId="10" xfId="0" applyNumberFormat="1" applyFont="1" applyFill="1" applyBorder="1" applyAlignment="1" applyProtection="1">
      <alignment horizontal="center" vertical="center"/>
    </xf>
    <xf numFmtId="3" fontId="4" fillId="40" borderId="10" xfId="0" applyNumberFormat="1" applyFont="1" applyFill="1" applyBorder="1" applyAlignment="1" applyProtection="1">
      <alignment horizontal="center" vertical="center" wrapText="1"/>
    </xf>
    <xf numFmtId="180" fontId="4" fillId="40" borderId="10" xfId="0" applyNumberFormat="1" applyFont="1" applyFill="1" applyBorder="1" applyAlignment="1" applyProtection="1">
      <alignment horizontal="center" vertical="center"/>
    </xf>
    <xf numFmtId="164" fontId="4" fillId="40" borderId="10" xfId="1" applyFont="1" applyFill="1" applyBorder="1" applyAlignment="1" applyProtection="1">
      <alignment horizontal="center" vertical="center" wrapText="1"/>
    </xf>
    <xf numFmtId="164" fontId="6" fillId="37" borderId="10" xfId="1" applyFont="1" applyFill="1" applyBorder="1" applyAlignment="1">
      <alignment horizontal="center" vertical="center"/>
    </xf>
    <xf numFmtId="167" fontId="6" fillId="37" borderId="10" xfId="1" applyNumberFormat="1" applyFont="1" applyFill="1" applyBorder="1" applyAlignment="1">
      <alignment horizontal="center" vertical="center"/>
    </xf>
    <xf numFmtId="169" fontId="6" fillId="37" borderId="10" xfId="1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 applyProtection="1">
      <alignment horizontal="center" vertical="center"/>
    </xf>
    <xf numFmtId="181" fontId="6" fillId="34" borderId="10" xfId="0" applyNumberFormat="1" applyFont="1" applyFill="1" applyBorder="1" applyAlignment="1" applyProtection="1">
      <alignment horizontal="center" vertical="center"/>
    </xf>
    <xf numFmtId="180" fontId="4" fillId="33" borderId="10" xfId="0" applyNumberFormat="1" applyFont="1" applyFill="1" applyBorder="1" applyAlignment="1" applyProtection="1">
      <alignment horizontal="center" vertical="center" wrapText="1"/>
    </xf>
    <xf numFmtId="180" fontId="4" fillId="36" borderId="10" xfId="0" applyNumberFormat="1" applyFont="1" applyFill="1" applyBorder="1" applyAlignment="1" applyProtection="1">
      <alignment horizontal="center" vertical="center" wrapText="1"/>
    </xf>
    <xf numFmtId="180" fontId="6" fillId="34" borderId="10" xfId="0" applyNumberFormat="1" applyFont="1" applyFill="1" applyBorder="1" applyAlignment="1" applyProtection="1">
      <alignment horizontal="center" vertical="center" wrapText="1"/>
    </xf>
    <xf numFmtId="180" fontId="6" fillId="36" borderId="10" xfId="0" applyNumberFormat="1" applyFont="1" applyFill="1" applyBorder="1" applyAlignment="1">
      <alignment horizontal="center" vertical="center"/>
    </xf>
    <xf numFmtId="180" fontId="6" fillId="33" borderId="10" xfId="0" applyNumberFormat="1" applyFont="1" applyFill="1" applyBorder="1" applyAlignment="1" applyProtection="1">
      <alignment horizontal="center" vertical="center" wrapText="1"/>
    </xf>
    <xf numFmtId="4" fontId="4" fillId="41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3" fontId="4" fillId="41" borderId="10" xfId="0" applyNumberFormat="1" applyFont="1" applyFill="1" applyBorder="1" applyAlignment="1" applyProtection="1">
      <alignment horizontal="center" vertical="center"/>
    </xf>
    <xf numFmtId="180" fontId="4" fillId="41" borderId="10" xfId="0" applyNumberFormat="1" applyFont="1" applyFill="1" applyBorder="1" applyAlignment="1">
      <alignment horizontal="center" vertical="center"/>
    </xf>
    <xf numFmtId="3" fontId="4" fillId="41" borderId="10" xfId="0" applyNumberFormat="1" applyFont="1" applyFill="1" applyBorder="1" applyAlignment="1" applyProtection="1">
      <alignment horizontal="center" vertical="center" wrapText="1"/>
    </xf>
    <xf numFmtId="0" fontId="4" fillId="41" borderId="10" xfId="0" applyFont="1" applyFill="1" applyBorder="1" applyAlignment="1">
      <alignment horizontal="left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180" fontId="6" fillId="36" borderId="10" xfId="0" applyNumberFormat="1" applyFont="1" applyFill="1" applyBorder="1" applyAlignment="1" applyProtection="1">
      <alignment horizontal="center" vertical="center"/>
    </xf>
    <xf numFmtId="180" fontId="6" fillId="34" borderId="10" xfId="1" applyNumberFormat="1" applyFont="1" applyFill="1" applyBorder="1" applyAlignment="1" applyProtection="1">
      <alignment horizontal="center" vertical="center" wrapText="1"/>
    </xf>
    <xf numFmtId="180" fontId="4" fillId="33" borderId="10" xfId="0" applyNumberFormat="1" applyFont="1" applyFill="1" applyBorder="1" applyAlignment="1">
      <alignment horizontal="center" vertical="center"/>
    </xf>
    <xf numFmtId="180" fontId="4" fillId="33" borderId="10" xfId="1" applyNumberFormat="1" applyFont="1" applyFill="1" applyBorder="1" applyAlignment="1">
      <alignment horizontal="center" vertical="center"/>
    </xf>
    <xf numFmtId="180" fontId="4" fillId="38" borderId="10" xfId="0" applyNumberFormat="1" applyFont="1" applyFill="1" applyBorder="1" applyAlignment="1" applyProtection="1">
      <alignment horizontal="center" vertical="center" wrapText="1"/>
    </xf>
    <xf numFmtId="180" fontId="4" fillId="33" borderId="10" xfId="1" applyNumberFormat="1" applyFont="1" applyFill="1" applyBorder="1" applyAlignment="1" applyProtection="1">
      <alignment horizontal="center" vertical="center" wrapText="1"/>
    </xf>
    <xf numFmtId="4" fontId="6" fillId="0" borderId="10" xfId="0" applyNumberFormat="1" applyFont="1" applyFill="1" applyBorder="1" applyAlignment="1" applyProtection="1">
      <alignment horizontal="center" vertical="center"/>
    </xf>
    <xf numFmtId="0" fontId="4" fillId="33" borderId="12" xfId="0" applyFont="1" applyFill="1" applyBorder="1" applyAlignment="1">
      <alignment horizontal="center" vertical="center" wrapText="1"/>
    </xf>
    <xf numFmtId="3" fontId="4" fillId="33" borderId="12" xfId="0" applyNumberFormat="1" applyFont="1" applyFill="1" applyBorder="1" applyAlignment="1" applyProtection="1">
      <alignment horizontal="center" vertical="center"/>
    </xf>
    <xf numFmtId="164" fontId="4" fillId="37" borderId="12" xfId="1" applyFont="1" applyFill="1" applyBorder="1" applyAlignment="1" applyProtection="1">
      <alignment horizontal="center" vertical="center"/>
    </xf>
    <xf numFmtId="168" fontId="6" fillId="37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80" fontId="6" fillId="33" borderId="10" xfId="0" applyNumberFormat="1" applyFont="1" applyFill="1" applyBorder="1" applyAlignment="1" applyProtection="1">
      <alignment horizontal="center" vertical="center"/>
    </xf>
    <xf numFmtId="0" fontId="6" fillId="41" borderId="10" xfId="0" applyFont="1" applyFill="1" applyBorder="1" applyAlignment="1">
      <alignment horizontal="left" vertical="center" wrapText="1"/>
    </xf>
    <xf numFmtId="0" fontId="6" fillId="41" borderId="10" xfId="0" applyFont="1" applyFill="1" applyBorder="1" applyAlignment="1">
      <alignment horizontal="center" vertical="center" wrapText="1"/>
    </xf>
    <xf numFmtId="180" fontId="4" fillId="41" borderId="10" xfId="0" applyNumberFormat="1" applyFont="1" applyFill="1" applyBorder="1" applyAlignment="1" applyProtection="1">
      <alignment horizontal="center" vertical="center" wrapText="1"/>
    </xf>
    <xf numFmtId="4" fontId="4" fillId="41" borderId="10" xfId="0" applyNumberFormat="1" applyFont="1" applyFill="1" applyBorder="1" applyAlignment="1">
      <alignment horizontal="center" vertical="center"/>
    </xf>
    <xf numFmtId="2" fontId="8" fillId="33" borderId="10" xfId="0" applyNumberFormat="1" applyFont="1" applyFill="1" applyBorder="1" applyAlignment="1" applyProtection="1">
      <alignment horizontal="center" vertical="center"/>
    </xf>
    <xf numFmtId="2" fontId="4" fillId="33" borderId="10" xfId="0" applyNumberFormat="1" applyFont="1" applyFill="1" applyBorder="1" applyAlignment="1" applyProtection="1">
      <alignment horizontal="center" vertical="center"/>
    </xf>
    <xf numFmtId="4" fontId="4" fillId="37" borderId="0" xfId="0" applyNumberFormat="1" applyFont="1" applyFill="1" applyBorder="1" applyAlignment="1" applyProtection="1">
      <alignment horizontal="center" vertical="center"/>
    </xf>
    <xf numFmtId="180" fontId="6" fillId="42" borderId="10" xfId="1" applyNumberFormat="1" applyFont="1" applyFill="1" applyBorder="1" applyAlignment="1" applyProtection="1">
      <alignment horizontal="center" vertical="center" wrapText="1"/>
    </xf>
    <xf numFmtId="3" fontId="6" fillId="42" borderId="10" xfId="0" applyNumberFormat="1" applyFont="1" applyFill="1" applyBorder="1" applyAlignment="1" applyProtection="1">
      <alignment horizontal="center" vertical="center" wrapText="1"/>
    </xf>
    <xf numFmtId="4" fontId="6" fillId="42" borderId="10" xfId="0" applyNumberFormat="1" applyFont="1" applyFill="1" applyBorder="1" applyAlignment="1" applyProtection="1">
      <alignment horizontal="center" vertical="center"/>
    </xf>
    <xf numFmtId="180" fontId="4" fillId="42" borderId="10" xfId="0" applyNumberFormat="1" applyFont="1" applyFill="1" applyBorder="1" applyAlignment="1">
      <alignment horizontal="center" vertical="center"/>
    </xf>
    <xf numFmtId="3" fontId="4" fillId="42" borderId="10" xfId="0" applyNumberFormat="1" applyFont="1" applyFill="1" applyBorder="1" applyAlignment="1" applyProtection="1">
      <alignment horizontal="center" vertical="center" wrapText="1"/>
    </xf>
    <xf numFmtId="180" fontId="4" fillId="42" borderId="10" xfId="1" applyNumberFormat="1" applyFont="1" applyFill="1" applyBorder="1" applyAlignment="1">
      <alignment horizontal="center" vertical="center"/>
    </xf>
    <xf numFmtId="180" fontId="6" fillId="42" borderId="10" xfId="0" applyNumberFormat="1" applyFont="1" applyFill="1" applyBorder="1" applyAlignment="1" applyProtection="1">
      <alignment horizontal="center" vertical="center" wrapText="1"/>
    </xf>
    <xf numFmtId="4" fontId="4" fillId="42" borderId="10" xfId="0" applyNumberFormat="1" applyFont="1" applyFill="1" applyBorder="1" applyAlignment="1" applyProtection="1">
      <alignment horizontal="center" vertical="center"/>
    </xf>
    <xf numFmtId="180" fontId="4" fillId="42" borderId="10" xfId="0" applyNumberFormat="1" applyFont="1" applyFill="1" applyBorder="1" applyAlignment="1" applyProtection="1">
      <alignment horizontal="center" vertical="center" wrapText="1"/>
    </xf>
    <xf numFmtId="4" fontId="4" fillId="42" borderId="10" xfId="0" applyNumberFormat="1" applyFont="1" applyFill="1" applyBorder="1" applyAlignment="1">
      <alignment horizontal="center" vertical="center"/>
    </xf>
    <xf numFmtId="3" fontId="4" fillId="42" borderId="10" xfId="0" applyNumberFormat="1" applyFont="1" applyFill="1" applyBorder="1" applyAlignment="1">
      <alignment horizontal="center" vertical="center"/>
    </xf>
    <xf numFmtId="180" fontId="4" fillId="42" borderId="10" xfId="1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40" borderId="10" xfId="0" applyNumberFormat="1" applyFont="1" applyFill="1" applyBorder="1" applyAlignment="1">
      <alignment horizontal="center" vertical="center"/>
    </xf>
    <xf numFmtId="173" fontId="6" fillId="36" borderId="10" xfId="0" applyNumberFormat="1" applyFont="1" applyFill="1" applyBorder="1" applyAlignment="1" applyProtection="1">
      <alignment horizontal="center" vertical="center" wrapText="1"/>
    </xf>
    <xf numFmtId="3" fontId="6" fillId="36" borderId="10" xfId="0" applyNumberFormat="1" applyFont="1" applyFill="1" applyBorder="1" applyAlignment="1" applyProtection="1">
      <alignment horizontal="center" vertical="center" wrapText="1"/>
    </xf>
    <xf numFmtId="180" fontId="6" fillId="36" borderId="10" xfId="0" applyNumberFormat="1" applyFont="1" applyFill="1" applyBorder="1" applyAlignment="1" applyProtection="1">
      <alignment horizontal="center" vertical="center" wrapText="1"/>
    </xf>
    <xf numFmtId="4" fontId="6" fillId="36" borderId="10" xfId="0" applyNumberFormat="1" applyFont="1" applyFill="1" applyBorder="1" applyAlignment="1" applyProtection="1">
      <alignment horizontal="center" vertical="center" wrapText="1"/>
    </xf>
    <xf numFmtId="182" fontId="6" fillId="33" borderId="0" xfId="0" applyNumberFormat="1" applyFont="1" applyFill="1" applyBorder="1" applyAlignment="1" applyProtection="1">
      <alignment horizontal="center" vertical="center"/>
    </xf>
    <xf numFmtId="182" fontId="6" fillId="34" borderId="10" xfId="0" applyNumberFormat="1" applyFont="1" applyFill="1" applyBorder="1" applyAlignment="1" applyProtection="1">
      <alignment horizontal="center" vertical="center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38" fillId="33" borderId="13" xfId="0" applyNumberFormat="1" applyFont="1" applyFill="1" applyBorder="1" applyAlignment="1" applyProtection="1">
      <alignment horizontal="center" vertical="center" wrapText="1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0" fontId="4" fillId="33" borderId="15" xfId="0" applyNumberFormat="1" applyFont="1" applyFill="1" applyBorder="1" applyAlignment="1" applyProtection="1">
      <alignment horizontal="center" vertical="center" wrapText="1"/>
    </xf>
    <xf numFmtId="0" fontId="4" fillId="33" borderId="14" xfId="0" applyNumberFormat="1" applyFont="1" applyFill="1" applyBorder="1" applyAlignment="1" applyProtection="1">
      <alignment horizontal="center" vertical="center" wrapText="1"/>
    </xf>
    <xf numFmtId="0" fontId="11" fillId="33" borderId="11" xfId="0" applyNumberFormat="1" applyFont="1" applyFill="1" applyBorder="1" applyAlignment="1" applyProtection="1">
      <alignment horizontal="center" vertical="center" wrapText="1"/>
    </xf>
    <xf numFmtId="0" fontId="11" fillId="33" borderId="12" xfId="0" applyNumberFormat="1" applyFont="1" applyFill="1" applyBorder="1" applyAlignment="1" applyProtection="1">
      <alignment horizontal="center" vertical="center" wrapText="1"/>
    </xf>
    <xf numFmtId="0" fontId="4" fillId="34" borderId="11" xfId="0" applyNumberFormat="1" applyFont="1" applyFill="1" applyBorder="1" applyAlignment="1" applyProtection="1">
      <alignment horizontal="center" vertical="center" wrapText="1"/>
    </xf>
    <xf numFmtId="0" fontId="4" fillId="34" borderId="12" xfId="0" applyNumberFormat="1" applyFont="1" applyFill="1" applyBorder="1" applyAlignment="1" applyProtection="1">
      <alignment horizontal="center" vertical="center" wrapText="1"/>
    </xf>
    <xf numFmtId="0" fontId="37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38" fillId="36" borderId="15" xfId="0" applyNumberFormat="1" applyFont="1" applyFill="1" applyBorder="1" applyAlignment="1" applyProtection="1">
      <alignment horizontal="center" vertical="center" wrapText="1"/>
    </xf>
    <xf numFmtId="0" fontId="38" fillId="36" borderId="16" xfId="0" applyNumberFormat="1" applyFont="1" applyFill="1" applyBorder="1" applyAlignment="1" applyProtection="1">
      <alignment horizontal="center" vertical="center" wrapText="1"/>
    </xf>
    <xf numFmtId="0" fontId="38" fillId="36" borderId="14" xfId="0" applyNumberFormat="1" applyFont="1" applyFill="1" applyBorder="1" applyAlignment="1" applyProtection="1">
      <alignment horizontal="center" vertical="center" wrapText="1"/>
    </xf>
    <xf numFmtId="0" fontId="6" fillId="33" borderId="0" xfId="0" applyFont="1" applyFill="1" applyBorder="1" applyAlignment="1">
      <alignment horizontal="left" vertical="center" wrapText="1"/>
    </xf>
    <xf numFmtId="0" fontId="4" fillId="34" borderId="10" xfId="0" applyNumberFormat="1" applyFont="1" applyFill="1" applyBorder="1" applyAlignment="1" applyProtection="1">
      <alignment horizontal="center" vertical="center" wrapText="1"/>
    </xf>
    <xf numFmtId="0" fontId="38" fillId="36" borderId="10" xfId="0" applyNumberFormat="1" applyFont="1" applyFill="1" applyBorder="1" applyAlignment="1" applyProtection="1">
      <alignment horizontal="center" vertical="center" wrapText="1"/>
    </xf>
    <xf numFmtId="0" fontId="4" fillId="39" borderId="10" xfId="0" applyNumberFormat="1" applyFont="1" applyFill="1" applyBorder="1" applyAlignment="1" applyProtection="1">
      <alignment horizontal="center" vertical="center" wrapText="1"/>
    </xf>
    <xf numFmtId="164" fontId="38" fillId="39" borderId="10" xfId="0" applyNumberFormat="1" applyFont="1" applyFill="1" applyBorder="1" applyAlignment="1" applyProtection="1">
      <alignment horizontal="center" vertical="center" wrapText="1"/>
    </xf>
    <xf numFmtId="4" fontId="4" fillId="33" borderId="14" xfId="0" applyNumberFormat="1" applyFont="1" applyFill="1" applyBorder="1" applyAlignment="1" applyProtection="1">
      <alignment horizontal="center" vertical="center" textRotation="90" wrapText="1"/>
    </xf>
    <xf numFmtId="0" fontId="38" fillId="34" borderId="15" xfId="0" applyNumberFormat="1" applyFont="1" applyFill="1" applyBorder="1" applyAlignment="1" applyProtection="1">
      <alignment horizontal="center" vertical="center"/>
    </xf>
    <xf numFmtId="0" fontId="38" fillId="34" borderId="16" xfId="0" applyNumberFormat="1" applyFont="1" applyFill="1" applyBorder="1" applyAlignment="1" applyProtection="1">
      <alignment horizontal="center" vertical="center"/>
    </xf>
    <xf numFmtId="0" fontId="38" fillId="34" borderId="14" xfId="0" applyNumberFormat="1" applyFont="1" applyFill="1" applyBorder="1" applyAlignment="1" applyProtection="1">
      <alignment horizontal="center" vertical="center"/>
    </xf>
    <xf numFmtId="0" fontId="4" fillId="33" borderId="16" xfId="0" applyNumberFormat="1" applyFont="1" applyFill="1" applyBorder="1" applyAlignment="1" applyProtection="1">
      <alignment horizontal="center" vertical="center" wrapText="1"/>
    </xf>
    <xf numFmtId="0" fontId="4" fillId="39" borderId="11" xfId="0" applyNumberFormat="1" applyFont="1" applyFill="1" applyBorder="1" applyAlignment="1" applyProtection="1">
      <alignment horizontal="center" vertical="center" wrapText="1"/>
    </xf>
    <xf numFmtId="0" fontId="4" fillId="39" borderId="12" xfId="0" applyNumberFormat="1" applyFont="1" applyFill="1" applyBorder="1" applyAlignment="1" applyProtection="1">
      <alignment horizontal="center" vertical="center" wrapText="1"/>
    </xf>
    <xf numFmtId="0" fontId="6" fillId="33" borderId="0" xfId="0" applyNumberFormat="1" applyFont="1" applyFill="1" applyBorder="1" applyAlignment="1" applyProtection="1">
      <alignment horizontal="center" vertical="center" wrapText="1"/>
    </xf>
    <xf numFmtId="0" fontId="37" fillId="39" borderId="10" xfId="0" applyNumberFormat="1" applyFont="1" applyFill="1" applyBorder="1" applyAlignment="1" applyProtection="1">
      <alignment horizontal="center" vertical="center" wrapText="1"/>
    </xf>
    <xf numFmtId="4" fontId="10" fillId="33" borderId="10" xfId="0" applyNumberFormat="1" applyFont="1" applyFill="1" applyBorder="1" applyAlignment="1" applyProtection="1">
      <alignment horizontal="center" vertical="center"/>
    </xf>
    <xf numFmtId="164" fontId="38" fillId="37" borderId="10" xfId="0" applyNumberFormat="1" applyFont="1" applyFill="1" applyBorder="1" applyAlignment="1" applyProtection="1">
      <alignment horizontal="center" vertical="center" wrapText="1"/>
    </xf>
    <xf numFmtId="0" fontId="4" fillId="37" borderId="10" xfId="0" applyNumberFormat="1" applyFont="1" applyFill="1" applyBorder="1" applyAlignment="1" applyProtection="1">
      <alignment horizontal="center" vertical="center" wrapText="1"/>
    </xf>
    <xf numFmtId="0" fontId="37" fillId="37" borderId="10" xfId="0" applyNumberFormat="1" applyFont="1" applyFill="1" applyBorder="1" applyAlignment="1" applyProtection="1">
      <alignment horizontal="center" vertical="center" wrapText="1"/>
    </xf>
    <xf numFmtId="0" fontId="41" fillId="33" borderId="0" xfId="0" applyFont="1" applyFill="1" applyBorder="1" applyAlignment="1">
      <alignment horizontal="left" vertical="center" wrapText="1"/>
    </xf>
    <xf numFmtId="0" fontId="4" fillId="33" borderId="10" xfId="0" applyNumberFormat="1" applyFont="1" applyFill="1" applyBorder="1" applyAlignment="1" applyProtection="1">
      <alignment horizontal="center" vertical="center" textRotation="90" wrapText="1"/>
    </xf>
    <xf numFmtId="4" fontId="4" fillId="33" borderId="10" xfId="0" applyNumberFormat="1" applyFont="1" applyFill="1" applyBorder="1" applyAlignment="1" applyProtection="1">
      <alignment horizontal="center" vertical="center"/>
    </xf>
    <xf numFmtId="0" fontId="9" fillId="33" borderId="10" xfId="0" applyNumberFormat="1" applyFont="1" applyFill="1" applyBorder="1" applyAlignment="1" applyProtection="1">
      <alignment horizontal="center" vertical="center" wrapText="1"/>
    </xf>
    <xf numFmtId="0" fontId="9" fillId="33" borderId="10" xfId="0" applyNumberFormat="1" applyFont="1" applyFill="1" applyBorder="1" applyAlignment="1" applyProtection="1">
      <alignment horizontal="center" vertical="center" textRotation="90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textRotation="90" wrapText="1"/>
    </xf>
    <xf numFmtId="0" fontId="37" fillId="33" borderId="0" xfId="0" applyNumberFormat="1" applyFont="1" applyFill="1" applyBorder="1" applyAlignment="1" applyProtection="1">
      <alignment horizontal="left" vertical="center"/>
    </xf>
    <xf numFmtId="0" fontId="38" fillId="33" borderId="0" xfId="0" applyNumberFormat="1" applyFont="1" applyFill="1" applyBorder="1" applyAlignment="1" applyProtection="1">
      <alignment horizontal="left" vertical="center" wrapText="1" indent="4"/>
    </xf>
    <xf numFmtId="0" fontId="38" fillId="33" borderId="13" xfId="0" applyNumberFormat="1" applyFont="1" applyFill="1" applyBorder="1" applyAlignment="1" applyProtection="1">
      <alignment horizontal="left" vertical="center" wrapText="1" indent="4"/>
    </xf>
    <xf numFmtId="0" fontId="38" fillId="42" borderId="10" xfId="0" applyNumberFormat="1" applyFont="1" applyFill="1" applyBorder="1" applyAlignment="1" applyProtection="1">
      <alignment horizontal="center" vertical="center" wrapText="1"/>
    </xf>
    <xf numFmtId="0" fontId="38" fillId="37" borderId="10" xfId="0" applyNumberFormat="1" applyFont="1" applyFill="1" applyBorder="1" applyAlignment="1" applyProtection="1">
      <alignment horizontal="center" vertical="center" wrapText="1"/>
    </xf>
    <xf numFmtId="0" fontId="4" fillId="33" borderId="11" xfId="0" applyFont="1" applyFill="1" applyBorder="1" applyAlignment="1">
      <alignment horizontal="center" vertical="center" wrapText="1"/>
    </xf>
    <xf numFmtId="0" fontId="4" fillId="33" borderId="17" xfId="0" applyFont="1" applyFill="1" applyBorder="1" applyAlignment="1">
      <alignment horizontal="center" vertical="center" wrapText="1"/>
    </xf>
    <xf numFmtId="0" fontId="4" fillId="33" borderId="12" xfId="0" applyFont="1" applyFill="1" applyBorder="1" applyAlignment="1">
      <alignment horizontal="center" vertical="center" wrapText="1"/>
    </xf>
    <xf numFmtId="0" fontId="4" fillId="34" borderId="11" xfId="0" applyFont="1" applyFill="1" applyBorder="1" applyAlignment="1">
      <alignment horizontal="center" vertical="center" wrapText="1"/>
    </xf>
    <xf numFmtId="0" fontId="4" fillId="34" borderId="17" xfId="0" applyFont="1" applyFill="1" applyBorder="1" applyAlignment="1">
      <alignment horizontal="center" vertical="center" wrapText="1"/>
    </xf>
    <xf numFmtId="0" fontId="4" fillId="34" borderId="12" xfId="0" applyFont="1" applyFill="1" applyBorder="1" applyAlignment="1">
      <alignment horizontal="center" vertical="center" wrapText="1"/>
    </xf>
    <xf numFmtId="0" fontId="31" fillId="34" borderId="11" xfId="0" applyFont="1" applyFill="1" applyBorder="1" applyAlignment="1">
      <alignment horizontal="center" vertical="center" wrapText="1"/>
    </xf>
    <xf numFmtId="0" fontId="31" fillId="34" borderId="17" xfId="0" applyFont="1" applyFill="1" applyBorder="1" applyAlignment="1">
      <alignment horizontal="center" vertical="center" wrapText="1"/>
    </xf>
    <xf numFmtId="0" fontId="31" fillId="34" borderId="12" xfId="0" applyFont="1" applyFill="1" applyBorder="1" applyAlignment="1">
      <alignment horizontal="center" vertical="center" wrapText="1"/>
    </xf>
    <xf numFmtId="0" fontId="6" fillId="33" borderId="0" xfId="0" applyFont="1" applyFill="1" applyBorder="1" applyAlignment="1">
      <alignment horizontal="right" vertical="center"/>
    </xf>
    <xf numFmtId="164" fontId="6" fillId="33" borderId="0" xfId="1" applyFont="1" applyFill="1" applyBorder="1" applyAlignment="1" applyProtection="1">
      <alignment horizontal="left" vertical="center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colors>
    <mruColors>
      <color rgb="FFCCFF66"/>
      <color rgb="FFCCFFFF"/>
      <color rgb="FFB6F4D6"/>
      <color rgb="FF6DE9AE"/>
      <color rgb="FFFFFFCC"/>
      <color rgb="FFA5F1CD"/>
      <color rgb="FFD7F9E9"/>
      <color rgb="FFCCFFCC"/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9"/>
  <sheetViews>
    <sheetView view="pageBreakPreview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19.7109375" style="11" customWidth="1"/>
    <col min="4" max="4" width="21.140625" style="11" customWidth="1"/>
    <col min="5" max="5" width="17.42578125" style="14" customWidth="1"/>
    <col min="6" max="6" width="18.85546875" style="14" customWidth="1"/>
    <col min="7" max="7" width="24.7109375" style="14" customWidth="1"/>
    <col min="8" max="8" width="22.85546875" style="14" customWidth="1"/>
    <col min="9" max="9" width="23.28515625" style="14" customWidth="1"/>
    <col min="10" max="10" width="22.7109375" style="14" customWidth="1"/>
    <col min="11" max="11" width="19.42578125" style="14" customWidth="1"/>
    <col min="12" max="113" width="9.140625" style="14"/>
    <col min="114" max="114" width="3.28515625" style="14" bestFit="1" customWidth="1"/>
    <col min="115" max="115" width="35.28515625" style="14" customWidth="1"/>
    <col min="116" max="116" width="13.28515625" style="14" customWidth="1"/>
    <col min="117" max="117" width="14.28515625" style="14" customWidth="1"/>
    <col min="118" max="118" width="13.7109375" style="14" customWidth="1"/>
    <col min="119" max="119" width="13.5703125" style="14" customWidth="1"/>
    <col min="120" max="121" width="15.140625" style="14" customWidth="1"/>
    <col min="122" max="122" width="16" style="14" customWidth="1"/>
    <col min="123" max="123" width="23.7109375" style="14" customWidth="1"/>
    <col min="124" max="124" width="22" style="14" customWidth="1"/>
    <col min="125" max="125" width="18.140625" style="14" customWidth="1"/>
    <col min="126" max="126" width="20.85546875" style="14" customWidth="1"/>
    <col min="127" max="127" width="22.7109375" style="14" customWidth="1"/>
    <col min="128" max="128" width="12.42578125" style="14" customWidth="1"/>
    <col min="129" max="129" width="19.140625" style="14" bestFit="1" customWidth="1"/>
    <col min="130" max="130" width="15.5703125" style="14" customWidth="1"/>
    <col min="131" max="131" width="13.85546875" style="14" customWidth="1"/>
    <col min="132" max="132" width="23.5703125" style="14" customWidth="1"/>
    <col min="133" max="133" width="12" style="14" customWidth="1"/>
    <col min="134" max="134" width="14.140625" style="14" customWidth="1"/>
    <col min="135" max="135" width="0" style="14" hidden="1" customWidth="1"/>
    <col min="136" max="136" width="21.5703125" style="14" customWidth="1"/>
    <col min="137" max="137" width="11.7109375" style="14" bestFit="1" customWidth="1"/>
    <col min="138" max="138" width="22.5703125" style="14" customWidth="1"/>
    <col min="139" max="139" width="10.140625" style="14" customWidth="1"/>
    <col min="140" max="140" width="15.28515625" style="14" customWidth="1"/>
    <col min="141" max="369" width="9.140625" style="14"/>
    <col min="370" max="370" width="3.28515625" style="14" bestFit="1" customWidth="1"/>
    <col min="371" max="371" width="35.28515625" style="14" customWidth="1"/>
    <col min="372" max="372" width="13.28515625" style="14" customWidth="1"/>
    <col min="373" max="373" width="14.28515625" style="14" customWidth="1"/>
    <col min="374" max="374" width="13.7109375" style="14" customWidth="1"/>
    <col min="375" max="375" width="13.5703125" style="14" customWidth="1"/>
    <col min="376" max="377" width="15.140625" style="14" customWidth="1"/>
    <col min="378" max="378" width="16" style="14" customWidth="1"/>
    <col min="379" max="379" width="23.7109375" style="14" customWidth="1"/>
    <col min="380" max="380" width="22" style="14" customWidth="1"/>
    <col min="381" max="381" width="18.140625" style="14" customWidth="1"/>
    <col min="382" max="382" width="20.85546875" style="14" customWidth="1"/>
    <col min="383" max="383" width="22.7109375" style="14" customWidth="1"/>
    <col min="384" max="384" width="12.42578125" style="14" customWidth="1"/>
    <col min="385" max="385" width="19.140625" style="14" bestFit="1" customWidth="1"/>
    <col min="386" max="386" width="15.5703125" style="14" customWidth="1"/>
    <col min="387" max="387" width="13.85546875" style="14" customWidth="1"/>
    <col min="388" max="388" width="23.5703125" style="14" customWidth="1"/>
    <col min="389" max="389" width="12" style="14" customWidth="1"/>
    <col min="390" max="390" width="14.140625" style="14" customWidth="1"/>
    <col min="391" max="391" width="0" style="14" hidden="1" customWidth="1"/>
    <col min="392" max="392" width="21.5703125" style="14" customWidth="1"/>
    <col min="393" max="393" width="11.7109375" style="14" bestFit="1" customWidth="1"/>
    <col min="394" max="394" width="22.5703125" style="14" customWidth="1"/>
    <col min="395" max="395" width="10.140625" style="14" customWidth="1"/>
    <col min="396" max="396" width="15.28515625" style="14" customWidth="1"/>
    <col min="397" max="625" width="9.140625" style="14"/>
    <col min="626" max="626" width="3.28515625" style="14" bestFit="1" customWidth="1"/>
    <col min="627" max="627" width="35.28515625" style="14" customWidth="1"/>
    <col min="628" max="628" width="13.28515625" style="14" customWidth="1"/>
    <col min="629" max="629" width="14.28515625" style="14" customWidth="1"/>
    <col min="630" max="630" width="13.7109375" style="14" customWidth="1"/>
    <col min="631" max="631" width="13.5703125" style="14" customWidth="1"/>
    <col min="632" max="633" width="15.140625" style="14" customWidth="1"/>
    <col min="634" max="634" width="16" style="14" customWidth="1"/>
    <col min="635" max="635" width="23.7109375" style="14" customWidth="1"/>
    <col min="636" max="636" width="22" style="14" customWidth="1"/>
    <col min="637" max="637" width="18.140625" style="14" customWidth="1"/>
    <col min="638" max="638" width="20.85546875" style="14" customWidth="1"/>
    <col min="639" max="639" width="22.7109375" style="14" customWidth="1"/>
    <col min="640" max="640" width="12.42578125" style="14" customWidth="1"/>
    <col min="641" max="641" width="19.140625" style="14" bestFit="1" customWidth="1"/>
    <col min="642" max="642" width="15.5703125" style="14" customWidth="1"/>
    <col min="643" max="643" width="13.85546875" style="14" customWidth="1"/>
    <col min="644" max="644" width="23.5703125" style="14" customWidth="1"/>
    <col min="645" max="645" width="12" style="14" customWidth="1"/>
    <col min="646" max="646" width="14.140625" style="14" customWidth="1"/>
    <col min="647" max="647" width="0" style="14" hidden="1" customWidth="1"/>
    <col min="648" max="648" width="21.5703125" style="14" customWidth="1"/>
    <col min="649" max="649" width="11.7109375" style="14" bestFit="1" customWidth="1"/>
    <col min="650" max="650" width="22.5703125" style="14" customWidth="1"/>
    <col min="651" max="651" width="10.140625" style="14" customWidth="1"/>
    <col min="652" max="652" width="15.28515625" style="14" customWidth="1"/>
    <col min="653" max="881" width="9.140625" style="14"/>
    <col min="882" max="882" width="3.28515625" style="14" bestFit="1" customWidth="1"/>
    <col min="883" max="883" width="35.28515625" style="14" customWidth="1"/>
    <col min="884" max="884" width="13.28515625" style="14" customWidth="1"/>
    <col min="885" max="885" width="14.28515625" style="14" customWidth="1"/>
    <col min="886" max="886" width="13.7109375" style="14" customWidth="1"/>
    <col min="887" max="887" width="13.5703125" style="14" customWidth="1"/>
    <col min="888" max="889" width="15.140625" style="14" customWidth="1"/>
    <col min="890" max="890" width="16" style="14" customWidth="1"/>
    <col min="891" max="891" width="23.7109375" style="14" customWidth="1"/>
    <col min="892" max="892" width="22" style="14" customWidth="1"/>
    <col min="893" max="893" width="18.140625" style="14" customWidth="1"/>
    <col min="894" max="894" width="20.85546875" style="14" customWidth="1"/>
    <col min="895" max="895" width="22.7109375" style="14" customWidth="1"/>
    <col min="896" max="896" width="12.42578125" style="14" customWidth="1"/>
    <col min="897" max="897" width="19.140625" style="14" bestFit="1" customWidth="1"/>
    <col min="898" max="898" width="15.5703125" style="14" customWidth="1"/>
    <col min="899" max="899" width="13.85546875" style="14" customWidth="1"/>
    <col min="900" max="900" width="23.5703125" style="14" customWidth="1"/>
    <col min="901" max="901" width="12" style="14" customWidth="1"/>
    <col min="902" max="902" width="14.140625" style="14" customWidth="1"/>
    <col min="903" max="903" width="0" style="14" hidden="1" customWidth="1"/>
    <col min="904" max="904" width="21.5703125" style="14" customWidth="1"/>
    <col min="905" max="905" width="11.7109375" style="14" bestFit="1" customWidth="1"/>
    <col min="906" max="906" width="22.5703125" style="14" customWidth="1"/>
    <col min="907" max="907" width="10.140625" style="14" customWidth="1"/>
    <col min="908" max="908" width="15.28515625" style="14" customWidth="1"/>
    <col min="909" max="1137" width="9.140625" style="14"/>
    <col min="1138" max="1138" width="3.28515625" style="14" bestFit="1" customWidth="1"/>
    <col min="1139" max="1139" width="35.28515625" style="14" customWidth="1"/>
    <col min="1140" max="1140" width="13.28515625" style="14" customWidth="1"/>
    <col min="1141" max="1141" width="14.28515625" style="14" customWidth="1"/>
    <col min="1142" max="1142" width="13.7109375" style="14" customWidth="1"/>
    <col min="1143" max="1143" width="13.5703125" style="14" customWidth="1"/>
    <col min="1144" max="1145" width="15.140625" style="14" customWidth="1"/>
    <col min="1146" max="1146" width="16" style="14" customWidth="1"/>
    <col min="1147" max="1147" width="23.7109375" style="14" customWidth="1"/>
    <col min="1148" max="1148" width="22" style="14" customWidth="1"/>
    <col min="1149" max="1149" width="18.140625" style="14" customWidth="1"/>
    <col min="1150" max="1150" width="20.85546875" style="14" customWidth="1"/>
    <col min="1151" max="1151" width="22.7109375" style="14" customWidth="1"/>
    <col min="1152" max="1152" width="12.42578125" style="14" customWidth="1"/>
    <col min="1153" max="1153" width="19.140625" style="14" bestFit="1" customWidth="1"/>
    <col min="1154" max="1154" width="15.5703125" style="14" customWidth="1"/>
    <col min="1155" max="1155" width="13.85546875" style="14" customWidth="1"/>
    <col min="1156" max="1156" width="23.5703125" style="14" customWidth="1"/>
    <col min="1157" max="1157" width="12" style="14" customWidth="1"/>
    <col min="1158" max="1158" width="14.140625" style="14" customWidth="1"/>
    <col min="1159" max="1159" width="0" style="14" hidden="1" customWidth="1"/>
    <col min="1160" max="1160" width="21.5703125" style="14" customWidth="1"/>
    <col min="1161" max="1161" width="11.7109375" style="14" bestFit="1" customWidth="1"/>
    <col min="1162" max="1162" width="22.5703125" style="14" customWidth="1"/>
    <col min="1163" max="1163" width="10.140625" style="14" customWidth="1"/>
    <col min="1164" max="1164" width="15.28515625" style="14" customWidth="1"/>
    <col min="1165" max="1393" width="9.140625" style="14"/>
    <col min="1394" max="1394" width="3.28515625" style="14" bestFit="1" customWidth="1"/>
    <col min="1395" max="1395" width="35.28515625" style="14" customWidth="1"/>
    <col min="1396" max="1396" width="13.28515625" style="14" customWidth="1"/>
    <col min="1397" max="1397" width="14.28515625" style="14" customWidth="1"/>
    <col min="1398" max="1398" width="13.7109375" style="14" customWidth="1"/>
    <col min="1399" max="1399" width="13.5703125" style="14" customWidth="1"/>
    <col min="1400" max="1401" width="15.140625" style="14" customWidth="1"/>
    <col min="1402" max="1402" width="16" style="14" customWidth="1"/>
    <col min="1403" max="1403" width="23.7109375" style="14" customWidth="1"/>
    <col min="1404" max="1404" width="22" style="14" customWidth="1"/>
    <col min="1405" max="1405" width="18.140625" style="14" customWidth="1"/>
    <col min="1406" max="1406" width="20.85546875" style="14" customWidth="1"/>
    <col min="1407" max="1407" width="22.7109375" style="14" customWidth="1"/>
    <col min="1408" max="1408" width="12.42578125" style="14" customWidth="1"/>
    <col min="1409" max="1409" width="19.140625" style="14" bestFit="1" customWidth="1"/>
    <col min="1410" max="1410" width="15.5703125" style="14" customWidth="1"/>
    <col min="1411" max="1411" width="13.85546875" style="14" customWidth="1"/>
    <col min="1412" max="1412" width="23.5703125" style="14" customWidth="1"/>
    <col min="1413" max="1413" width="12" style="14" customWidth="1"/>
    <col min="1414" max="1414" width="14.140625" style="14" customWidth="1"/>
    <col min="1415" max="1415" width="0" style="14" hidden="1" customWidth="1"/>
    <col min="1416" max="1416" width="21.5703125" style="14" customWidth="1"/>
    <col min="1417" max="1417" width="11.7109375" style="14" bestFit="1" customWidth="1"/>
    <col min="1418" max="1418" width="22.5703125" style="14" customWidth="1"/>
    <col min="1419" max="1419" width="10.140625" style="14" customWidth="1"/>
    <col min="1420" max="1420" width="15.28515625" style="14" customWidth="1"/>
    <col min="1421" max="1649" width="9.140625" style="14"/>
    <col min="1650" max="1650" width="3.28515625" style="14" bestFit="1" customWidth="1"/>
    <col min="1651" max="1651" width="35.28515625" style="14" customWidth="1"/>
    <col min="1652" max="1652" width="13.28515625" style="14" customWidth="1"/>
    <col min="1653" max="1653" width="14.28515625" style="14" customWidth="1"/>
    <col min="1654" max="1654" width="13.7109375" style="14" customWidth="1"/>
    <col min="1655" max="1655" width="13.5703125" style="14" customWidth="1"/>
    <col min="1656" max="1657" width="15.140625" style="14" customWidth="1"/>
    <col min="1658" max="1658" width="16" style="14" customWidth="1"/>
    <col min="1659" max="1659" width="23.7109375" style="14" customWidth="1"/>
    <col min="1660" max="1660" width="22" style="14" customWidth="1"/>
    <col min="1661" max="1661" width="18.140625" style="14" customWidth="1"/>
    <col min="1662" max="1662" width="20.85546875" style="14" customWidth="1"/>
    <col min="1663" max="1663" width="22.7109375" style="14" customWidth="1"/>
    <col min="1664" max="1664" width="12.42578125" style="14" customWidth="1"/>
    <col min="1665" max="1665" width="19.140625" style="14" bestFit="1" customWidth="1"/>
    <col min="1666" max="1666" width="15.5703125" style="14" customWidth="1"/>
    <col min="1667" max="1667" width="13.85546875" style="14" customWidth="1"/>
    <col min="1668" max="1668" width="23.5703125" style="14" customWidth="1"/>
    <col min="1669" max="1669" width="12" style="14" customWidth="1"/>
    <col min="1670" max="1670" width="14.140625" style="14" customWidth="1"/>
    <col min="1671" max="1671" width="0" style="14" hidden="1" customWidth="1"/>
    <col min="1672" max="1672" width="21.5703125" style="14" customWidth="1"/>
    <col min="1673" max="1673" width="11.7109375" style="14" bestFit="1" customWidth="1"/>
    <col min="1674" max="1674" width="22.5703125" style="14" customWidth="1"/>
    <col min="1675" max="1675" width="10.140625" style="14" customWidth="1"/>
    <col min="1676" max="1676" width="15.28515625" style="14" customWidth="1"/>
    <col min="1677" max="1905" width="9.140625" style="14"/>
    <col min="1906" max="1906" width="3.28515625" style="14" bestFit="1" customWidth="1"/>
    <col min="1907" max="1907" width="35.28515625" style="14" customWidth="1"/>
    <col min="1908" max="1908" width="13.28515625" style="14" customWidth="1"/>
    <col min="1909" max="1909" width="14.28515625" style="14" customWidth="1"/>
    <col min="1910" max="1910" width="13.7109375" style="14" customWidth="1"/>
    <col min="1911" max="1911" width="13.5703125" style="14" customWidth="1"/>
    <col min="1912" max="1913" width="15.140625" style="14" customWidth="1"/>
    <col min="1914" max="1914" width="16" style="14" customWidth="1"/>
    <col min="1915" max="1915" width="23.7109375" style="14" customWidth="1"/>
    <col min="1916" max="1916" width="22" style="14" customWidth="1"/>
    <col min="1917" max="1917" width="18.140625" style="14" customWidth="1"/>
    <col min="1918" max="1918" width="20.85546875" style="14" customWidth="1"/>
    <col min="1919" max="1919" width="22.7109375" style="14" customWidth="1"/>
    <col min="1920" max="1920" width="12.42578125" style="14" customWidth="1"/>
    <col min="1921" max="1921" width="19.140625" style="14" bestFit="1" customWidth="1"/>
    <col min="1922" max="1922" width="15.5703125" style="14" customWidth="1"/>
    <col min="1923" max="1923" width="13.85546875" style="14" customWidth="1"/>
    <col min="1924" max="1924" width="23.5703125" style="14" customWidth="1"/>
    <col min="1925" max="1925" width="12" style="14" customWidth="1"/>
    <col min="1926" max="1926" width="14.140625" style="14" customWidth="1"/>
    <col min="1927" max="1927" width="0" style="14" hidden="1" customWidth="1"/>
    <col min="1928" max="1928" width="21.5703125" style="14" customWidth="1"/>
    <col min="1929" max="1929" width="11.7109375" style="14" bestFit="1" customWidth="1"/>
    <col min="1930" max="1930" width="22.5703125" style="14" customWidth="1"/>
    <col min="1931" max="1931" width="10.140625" style="14" customWidth="1"/>
    <col min="1932" max="1932" width="15.28515625" style="14" customWidth="1"/>
    <col min="1933" max="2161" width="9.140625" style="14"/>
    <col min="2162" max="2162" width="3.28515625" style="14" bestFit="1" customWidth="1"/>
    <col min="2163" max="2163" width="35.28515625" style="14" customWidth="1"/>
    <col min="2164" max="2164" width="13.28515625" style="14" customWidth="1"/>
    <col min="2165" max="2165" width="14.28515625" style="14" customWidth="1"/>
    <col min="2166" max="2166" width="13.7109375" style="14" customWidth="1"/>
    <col min="2167" max="2167" width="13.5703125" style="14" customWidth="1"/>
    <col min="2168" max="2169" width="15.140625" style="14" customWidth="1"/>
    <col min="2170" max="2170" width="16" style="14" customWidth="1"/>
    <col min="2171" max="2171" width="23.7109375" style="14" customWidth="1"/>
    <col min="2172" max="2172" width="22" style="14" customWidth="1"/>
    <col min="2173" max="2173" width="18.140625" style="14" customWidth="1"/>
    <col min="2174" max="2174" width="20.85546875" style="14" customWidth="1"/>
    <col min="2175" max="2175" width="22.7109375" style="14" customWidth="1"/>
    <col min="2176" max="2176" width="12.42578125" style="14" customWidth="1"/>
    <col min="2177" max="2177" width="19.140625" style="14" bestFit="1" customWidth="1"/>
    <col min="2178" max="2178" width="15.5703125" style="14" customWidth="1"/>
    <col min="2179" max="2179" width="13.85546875" style="14" customWidth="1"/>
    <col min="2180" max="2180" width="23.5703125" style="14" customWidth="1"/>
    <col min="2181" max="2181" width="12" style="14" customWidth="1"/>
    <col min="2182" max="2182" width="14.140625" style="14" customWidth="1"/>
    <col min="2183" max="2183" width="0" style="14" hidden="1" customWidth="1"/>
    <col min="2184" max="2184" width="21.5703125" style="14" customWidth="1"/>
    <col min="2185" max="2185" width="11.7109375" style="14" bestFit="1" customWidth="1"/>
    <col min="2186" max="2186" width="22.5703125" style="14" customWidth="1"/>
    <col min="2187" max="2187" width="10.140625" style="14" customWidth="1"/>
    <col min="2188" max="2188" width="15.28515625" style="14" customWidth="1"/>
    <col min="2189" max="2417" width="9.140625" style="14"/>
    <col min="2418" max="2418" width="3.28515625" style="14" bestFit="1" customWidth="1"/>
    <col min="2419" max="2419" width="35.28515625" style="14" customWidth="1"/>
    <col min="2420" max="2420" width="13.28515625" style="14" customWidth="1"/>
    <col min="2421" max="2421" width="14.28515625" style="14" customWidth="1"/>
    <col min="2422" max="2422" width="13.7109375" style="14" customWidth="1"/>
    <col min="2423" max="2423" width="13.5703125" style="14" customWidth="1"/>
    <col min="2424" max="2425" width="15.140625" style="14" customWidth="1"/>
    <col min="2426" max="2426" width="16" style="14" customWidth="1"/>
    <col min="2427" max="2427" width="23.7109375" style="14" customWidth="1"/>
    <col min="2428" max="2428" width="22" style="14" customWidth="1"/>
    <col min="2429" max="2429" width="18.140625" style="14" customWidth="1"/>
    <col min="2430" max="2430" width="20.85546875" style="14" customWidth="1"/>
    <col min="2431" max="2431" width="22.7109375" style="14" customWidth="1"/>
    <col min="2432" max="2432" width="12.42578125" style="14" customWidth="1"/>
    <col min="2433" max="2433" width="19.140625" style="14" bestFit="1" customWidth="1"/>
    <col min="2434" max="2434" width="15.5703125" style="14" customWidth="1"/>
    <col min="2435" max="2435" width="13.85546875" style="14" customWidth="1"/>
    <col min="2436" max="2436" width="23.5703125" style="14" customWidth="1"/>
    <col min="2437" max="2437" width="12" style="14" customWidth="1"/>
    <col min="2438" max="2438" width="14.140625" style="14" customWidth="1"/>
    <col min="2439" max="2439" width="0" style="14" hidden="1" customWidth="1"/>
    <col min="2440" max="2440" width="21.5703125" style="14" customWidth="1"/>
    <col min="2441" max="2441" width="11.7109375" style="14" bestFit="1" customWidth="1"/>
    <col min="2442" max="2442" width="22.5703125" style="14" customWidth="1"/>
    <col min="2443" max="2443" width="10.140625" style="14" customWidth="1"/>
    <col min="2444" max="2444" width="15.28515625" style="14" customWidth="1"/>
    <col min="2445" max="2673" width="9.140625" style="14"/>
    <col min="2674" max="2674" width="3.28515625" style="14" bestFit="1" customWidth="1"/>
    <col min="2675" max="2675" width="35.28515625" style="14" customWidth="1"/>
    <col min="2676" max="2676" width="13.28515625" style="14" customWidth="1"/>
    <col min="2677" max="2677" width="14.28515625" style="14" customWidth="1"/>
    <col min="2678" max="2678" width="13.7109375" style="14" customWidth="1"/>
    <col min="2679" max="2679" width="13.5703125" style="14" customWidth="1"/>
    <col min="2680" max="2681" width="15.140625" style="14" customWidth="1"/>
    <col min="2682" max="2682" width="16" style="14" customWidth="1"/>
    <col min="2683" max="2683" width="23.7109375" style="14" customWidth="1"/>
    <col min="2684" max="2684" width="22" style="14" customWidth="1"/>
    <col min="2685" max="2685" width="18.140625" style="14" customWidth="1"/>
    <col min="2686" max="2686" width="20.85546875" style="14" customWidth="1"/>
    <col min="2687" max="2687" width="22.7109375" style="14" customWidth="1"/>
    <col min="2688" max="2688" width="12.42578125" style="14" customWidth="1"/>
    <col min="2689" max="2689" width="19.140625" style="14" bestFit="1" customWidth="1"/>
    <col min="2690" max="2690" width="15.5703125" style="14" customWidth="1"/>
    <col min="2691" max="2691" width="13.85546875" style="14" customWidth="1"/>
    <col min="2692" max="2692" width="23.5703125" style="14" customWidth="1"/>
    <col min="2693" max="2693" width="12" style="14" customWidth="1"/>
    <col min="2694" max="2694" width="14.140625" style="14" customWidth="1"/>
    <col min="2695" max="2695" width="0" style="14" hidden="1" customWidth="1"/>
    <col min="2696" max="2696" width="21.5703125" style="14" customWidth="1"/>
    <col min="2697" max="2697" width="11.7109375" style="14" bestFit="1" customWidth="1"/>
    <col min="2698" max="2698" width="22.5703125" style="14" customWidth="1"/>
    <col min="2699" max="2699" width="10.140625" style="14" customWidth="1"/>
    <col min="2700" max="2700" width="15.28515625" style="14" customWidth="1"/>
    <col min="2701" max="2929" width="9.140625" style="14"/>
    <col min="2930" max="2930" width="3.28515625" style="14" bestFit="1" customWidth="1"/>
    <col min="2931" max="2931" width="35.28515625" style="14" customWidth="1"/>
    <col min="2932" max="2932" width="13.28515625" style="14" customWidth="1"/>
    <col min="2933" max="2933" width="14.28515625" style="14" customWidth="1"/>
    <col min="2934" max="2934" width="13.7109375" style="14" customWidth="1"/>
    <col min="2935" max="2935" width="13.5703125" style="14" customWidth="1"/>
    <col min="2936" max="2937" width="15.140625" style="14" customWidth="1"/>
    <col min="2938" max="2938" width="16" style="14" customWidth="1"/>
    <col min="2939" max="2939" width="23.7109375" style="14" customWidth="1"/>
    <col min="2940" max="2940" width="22" style="14" customWidth="1"/>
    <col min="2941" max="2941" width="18.140625" style="14" customWidth="1"/>
    <col min="2942" max="2942" width="20.85546875" style="14" customWidth="1"/>
    <col min="2943" max="2943" width="22.7109375" style="14" customWidth="1"/>
    <col min="2944" max="2944" width="12.42578125" style="14" customWidth="1"/>
    <col min="2945" max="2945" width="19.140625" style="14" bestFit="1" customWidth="1"/>
    <col min="2946" max="2946" width="15.5703125" style="14" customWidth="1"/>
    <col min="2947" max="2947" width="13.85546875" style="14" customWidth="1"/>
    <col min="2948" max="2948" width="23.5703125" style="14" customWidth="1"/>
    <col min="2949" max="2949" width="12" style="14" customWidth="1"/>
    <col min="2950" max="2950" width="14.140625" style="14" customWidth="1"/>
    <col min="2951" max="2951" width="0" style="14" hidden="1" customWidth="1"/>
    <col min="2952" max="2952" width="21.5703125" style="14" customWidth="1"/>
    <col min="2953" max="2953" width="11.7109375" style="14" bestFit="1" customWidth="1"/>
    <col min="2954" max="2954" width="22.5703125" style="14" customWidth="1"/>
    <col min="2955" max="2955" width="10.140625" style="14" customWidth="1"/>
    <col min="2956" max="2956" width="15.28515625" style="14" customWidth="1"/>
    <col min="2957" max="3185" width="9.140625" style="14"/>
    <col min="3186" max="3186" width="3.28515625" style="14" bestFit="1" customWidth="1"/>
    <col min="3187" max="3187" width="35.28515625" style="14" customWidth="1"/>
    <col min="3188" max="3188" width="13.28515625" style="14" customWidth="1"/>
    <col min="3189" max="3189" width="14.28515625" style="14" customWidth="1"/>
    <col min="3190" max="3190" width="13.7109375" style="14" customWidth="1"/>
    <col min="3191" max="3191" width="13.5703125" style="14" customWidth="1"/>
    <col min="3192" max="3193" width="15.140625" style="14" customWidth="1"/>
    <col min="3194" max="3194" width="16" style="14" customWidth="1"/>
    <col min="3195" max="3195" width="23.7109375" style="14" customWidth="1"/>
    <col min="3196" max="3196" width="22" style="14" customWidth="1"/>
    <col min="3197" max="3197" width="18.140625" style="14" customWidth="1"/>
    <col min="3198" max="3198" width="20.85546875" style="14" customWidth="1"/>
    <col min="3199" max="3199" width="22.7109375" style="14" customWidth="1"/>
    <col min="3200" max="3200" width="12.42578125" style="14" customWidth="1"/>
    <col min="3201" max="3201" width="19.140625" style="14" bestFit="1" customWidth="1"/>
    <col min="3202" max="3202" width="15.5703125" style="14" customWidth="1"/>
    <col min="3203" max="3203" width="13.85546875" style="14" customWidth="1"/>
    <col min="3204" max="3204" width="23.5703125" style="14" customWidth="1"/>
    <col min="3205" max="3205" width="12" style="14" customWidth="1"/>
    <col min="3206" max="3206" width="14.140625" style="14" customWidth="1"/>
    <col min="3207" max="3207" width="0" style="14" hidden="1" customWidth="1"/>
    <col min="3208" max="3208" width="21.5703125" style="14" customWidth="1"/>
    <col min="3209" max="3209" width="11.7109375" style="14" bestFit="1" customWidth="1"/>
    <col min="3210" max="3210" width="22.5703125" style="14" customWidth="1"/>
    <col min="3211" max="3211" width="10.140625" style="14" customWidth="1"/>
    <col min="3212" max="3212" width="15.28515625" style="14" customWidth="1"/>
    <col min="3213" max="3441" width="9.140625" style="14"/>
    <col min="3442" max="3442" width="3.28515625" style="14" bestFit="1" customWidth="1"/>
    <col min="3443" max="3443" width="35.28515625" style="14" customWidth="1"/>
    <col min="3444" max="3444" width="13.28515625" style="14" customWidth="1"/>
    <col min="3445" max="3445" width="14.28515625" style="14" customWidth="1"/>
    <col min="3446" max="3446" width="13.7109375" style="14" customWidth="1"/>
    <col min="3447" max="3447" width="13.5703125" style="14" customWidth="1"/>
    <col min="3448" max="3449" width="15.140625" style="14" customWidth="1"/>
    <col min="3450" max="3450" width="16" style="14" customWidth="1"/>
    <col min="3451" max="3451" width="23.7109375" style="14" customWidth="1"/>
    <col min="3452" max="3452" width="22" style="14" customWidth="1"/>
    <col min="3453" max="3453" width="18.140625" style="14" customWidth="1"/>
    <col min="3454" max="3454" width="20.85546875" style="14" customWidth="1"/>
    <col min="3455" max="3455" width="22.7109375" style="14" customWidth="1"/>
    <col min="3456" max="3456" width="12.42578125" style="14" customWidth="1"/>
    <col min="3457" max="3457" width="19.140625" style="14" bestFit="1" customWidth="1"/>
    <col min="3458" max="3458" width="15.5703125" style="14" customWidth="1"/>
    <col min="3459" max="3459" width="13.85546875" style="14" customWidth="1"/>
    <col min="3460" max="3460" width="23.5703125" style="14" customWidth="1"/>
    <col min="3461" max="3461" width="12" style="14" customWidth="1"/>
    <col min="3462" max="3462" width="14.140625" style="14" customWidth="1"/>
    <col min="3463" max="3463" width="0" style="14" hidden="1" customWidth="1"/>
    <col min="3464" max="3464" width="21.5703125" style="14" customWidth="1"/>
    <col min="3465" max="3465" width="11.7109375" style="14" bestFit="1" customWidth="1"/>
    <col min="3466" max="3466" width="22.5703125" style="14" customWidth="1"/>
    <col min="3467" max="3467" width="10.140625" style="14" customWidth="1"/>
    <col min="3468" max="3468" width="15.28515625" style="14" customWidth="1"/>
    <col min="3469" max="3697" width="9.140625" style="14"/>
    <col min="3698" max="3698" width="3.28515625" style="14" bestFit="1" customWidth="1"/>
    <col min="3699" max="3699" width="35.28515625" style="14" customWidth="1"/>
    <col min="3700" max="3700" width="13.28515625" style="14" customWidth="1"/>
    <col min="3701" max="3701" width="14.28515625" style="14" customWidth="1"/>
    <col min="3702" max="3702" width="13.7109375" style="14" customWidth="1"/>
    <col min="3703" max="3703" width="13.5703125" style="14" customWidth="1"/>
    <col min="3704" max="3705" width="15.140625" style="14" customWidth="1"/>
    <col min="3706" max="3706" width="16" style="14" customWidth="1"/>
    <col min="3707" max="3707" width="23.7109375" style="14" customWidth="1"/>
    <col min="3708" max="3708" width="22" style="14" customWidth="1"/>
    <col min="3709" max="3709" width="18.140625" style="14" customWidth="1"/>
    <col min="3710" max="3710" width="20.85546875" style="14" customWidth="1"/>
    <col min="3711" max="3711" width="22.7109375" style="14" customWidth="1"/>
    <col min="3712" max="3712" width="12.42578125" style="14" customWidth="1"/>
    <col min="3713" max="3713" width="19.140625" style="14" bestFit="1" customWidth="1"/>
    <col min="3714" max="3714" width="15.5703125" style="14" customWidth="1"/>
    <col min="3715" max="3715" width="13.85546875" style="14" customWidth="1"/>
    <col min="3716" max="3716" width="23.5703125" style="14" customWidth="1"/>
    <col min="3717" max="3717" width="12" style="14" customWidth="1"/>
    <col min="3718" max="3718" width="14.140625" style="14" customWidth="1"/>
    <col min="3719" max="3719" width="0" style="14" hidden="1" customWidth="1"/>
    <col min="3720" max="3720" width="21.5703125" style="14" customWidth="1"/>
    <col min="3721" max="3721" width="11.7109375" style="14" bestFit="1" customWidth="1"/>
    <col min="3722" max="3722" width="22.5703125" style="14" customWidth="1"/>
    <col min="3723" max="3723" width="10.140625" style="14" customWidth="1"/>
    <col min="3724" max="3724" width="15.28515625" style="14" customWidth="1"/>
    <col min="3725" max="3953" width="9.140625" style="14"/>
    <col min="3954" max="3954" width="3.28515625" style="14" bestFit="1" customWidth="1"/>
    <col min="3955" max="3955" width="35.28515625" style="14" customWidth="1"/>
    <col min="3956" max="3956" width="13.28515625" style="14" customWidth="1"/>
    <col min="3957" max="3957" width="14.28515625" style="14" customWidth="1"/>
    <col min="3958" max="3958" width="13.7109375" style="14" customWidth="1"/>
    <col min="3959" max="3959" width="13.5703125" style="14" customWidth="1"/>
    <col min="3960" max="3961" width="15.140625" style="14" customWidth="1"/>
    <col min="3962" max="3962" width="16" style="14" customWidth="1"/>
    <col min="3963" max="3963" width="23.7109375" style="14" customWidth="1"/>
    <col min="3964" max="3964" width="22" style="14" customWidth="1"/>
    <col min="3965" max="3965" width="18.140625" style="14" customWidth="1"/>
    <col min="3966" max="3966" width="20.85546875" style="14" customWidth="1"/>
    <col min="3967" max="3967" width="22.7109375" style="14" customWidth="1"/>
    <col min="3968" max="3968" width="12.42578125" style="14" customWidth="1"/>
    <col min="3969" max="3969" width="19.140625" style="14" bestFit="1" customWidth="1"/>
    <col min="3970" max="3970" width="15.5703125" style="14" customWidth="1"/>
    <col min="3971" max="3971" width="13.85546875" style="14" customWidth="1"/>
    <col min="3972" max="3972" width="23.5703125" style="14" customWidth="1"/>
    <col min="3973" max="3973" width="12" style="14" customWidth="1"/>
    <col min="3974" max="3974" width="14.140625" style="14" customWidth="1"/>
    <col min="3975" max="3975" width="0" style="14" hidden="1" customWidth="1"/>
    <col min="3976" max="3976" width="21.5703125" style="14" customWidth="1"/>
    <col min="3977" max="3977" width="11.7109375" style="14" bestFit="1" customWidth="1"/>
    <col min="3978" max="3978" width="22.5703125" style="14" customWidth="1"/>
    <col min="3979" max="3979" width="10.140625" style="14" customWidth="1"/>
    <col min="3980" max="3980" width="15.28515625" style="14" customWidth="1"/>
    <col min="3981" max="4209" width="9.140625" style="14"/>
    <col min="4210" max="4210" width="3.28515625" style="14" bestFit="1" customWidth="1"/>
    <col min="4211" max="4211" width="35.28515625" style="14" customWidth="1"/>
    <col min="4212" max="4212" width="13.28515625" style="14" customWidth="1"/>
    <col min="4213" max="4213" width="14.28515625" style="14" customWidth="1"/>
    <col min="4214" max="4214" width="13.7109375" style="14" customWidth="1"/>
    <col min="4215" max="4215" width="13.5703125" style="14" customWidth="1"/>
    <col min="4216" max="4217" width="15.140625" style="14" customWidth="1"/>
    <col min="4218" max="4218" width="16" style="14" customWidth="1"/>
    <col min="4219" max="4219" width="23.7109375" style="14" customWidth="1"/>
    <col min="4220" max="4220" width="22" style="14" customWidth="1"/>
    <col min="4221" max="4221" width="18.140625" style="14" customWidth="1"/>
    <col min="4222" max="4222" width="20.85546875" style="14" customWidth="1"/>
    <col min="4223" max="4223" width="22.7109375" style="14" customWidth="1"/>
    <col min="4224" max="4224" width="12.42578125" style="14" customWidth="1"/>
    <col min="4225" max="4225" width="19.140625" style="14" bestFit="1" customWidth="1"/>
    <col min="4226" max="4226" width="15.5703125" style="14" customWidth="1"/>
    <col min="4227" max="4227" width="13.85546875" style="14" customWidth="1"/>
    <col min="4228" max="4228" width="23.5703125" style="14" customWidth="1"/>
    <col min="4229" max="4229" width="12" style="14" customWidth="1"/>
    <col min="4230" max="4230" width="14.140625" style="14" customWidth="1"/>
    <col min="4231" max="4231" width="0" style="14" hidden="1" customWidth="1"/>
    <col min="4232" max="4232" width="21.5703125" style="14" customWidth="1"/>
    <col min="4233" max="4233" width="11.7109375" style="14" bestFit="1" customWidth="1"/>
    <col min="4234" max="4234" width="22.5703125" style="14" customWidth="1"/>
    <col min="4235" max="4235" width="10.140625" style="14" customWidth="1"/>
    <col min="4236" max="4236" width="15.28515625" style="14" customWidth="1"/>
    <col min="4237" max="4465" width="9.140625" style="14"/>
    <col min="4466" max="4466" width="3.28515625" style="14" bestFit="1" customWidth="1"/>
    <col min="4467" max="4467" width="35.28515625" style="14" customWidth="1"/>
    <col min="4468" max="4468" width="13.28515625" style="14" customWidth="1"/>
    <col min="4469" max="4469" width="14.28515625" style="14" customWidth="1"/>
    <col min="4470" max="4470" width="13.7109375" style="14" customWidth="1"/>
    <col min="4471" max="4471" width="13.5703125" style="14" customWidth="1"/>
    <col min="4472" max="4473" width="15.140625" style="14" customWidth="1"/>
    <col min="4474" max="4474" width="16" style="14" customWidth="1"/>
    <col min="4475" max="4475" width="23.7109375" style="14" customWidth="1"/>
    <col min="4476" max="4476" width="22" style="14" customWidth="1"/>
    <col min="4477" max="4477" width="18.140625" style="14" customWidth="1"/>
    <col min="4478" max="4478" width="20.85546875" style="14" customWidth="1"/>
    <col min="4479" max="4479" width="22.7109375" style="14" customWidth="1"/>
    <col min="4480" max="4480" width="12.42578125" style="14" customWidth="1"/>
    <col min="4481" max="4481" width="19.140625" style="14" bestFit="1" customWidth="1"/>
    <col min="4482" max="4482" width="15.5703125" style="14" customWidth="1"/>
    <col min="4483" max="4483" width="13.85546875" style="14" customWidth="1"/>
    <col min="4484" max="4484" width="23.5703125" style="14" customWidth="1"/>
    <col min="4485" max="4485" width="12" style="14" customWidth="1"/>
    <col min="4486" max="4486" width="14.140625" style="14" customWidth="1"/>
    <col min="4487" max="4487" width="0" style="14" hidden="1" customWidth="1"/>
    <col min="4488" max="4488" width="21.5703125" style="14" customWidth="1"/>
    <col min="4489" max="4489" width="11.7109375" style="14" bestFit="1" customWidth="1"/>
    <col min="4490" max="4490" width="22.5703125" style="14" customWidth="1"/>
    <col min="4491" max="4491" width="10.140625" style="14" customWidth="1"/>
    <col min="4492" max="4492" width="15.28515625" style="14" customWidth="1"/>
    <col min="4493" max="4721" width="9.140625" style="14"/>
    <col min="4722" max="4722" width="3.28515625" style="14" bestFit="1" customWidth="1"/>
    <col min="4723" max="4723" width="35.28515625" style="14" customWidth="1"/>
    <col min="4724" max="4724" width="13.28515625" style="14" customWidth="1"/>
    <col min="4725" max="4725" width="14.28515625" style="14" customWidth="1"/>
    <col min="4726" max="4726" width="13.7109375" style="14" customWidth="1"/>
    <col min="4727" max="4727" width="13.5703125" style="14" customWidth="1"/>
    <col min="4728" max="4729" width="15.140625" style="14" customWidth="1"/>
    <col min="4730" max="4730" width="16" style="14" customWidth="1"/>
    <col min="4731" max="4731" width="23.7109375" style="14" customWidth="1"/>
    <col min="4732" max="4732" width="22" style="14" customWidth="1"/>
    <col min="4733" max="4733" width="18.140625" style="14" customWidth="1"/>
    <col min="4734" max="4734" width="20.85546875" style="14" customWidth="1"/>
    <col min="4735" max="4735" width="22.7109375" style="14" customWidth="1"/>
    <col min="4736" max="4736" width="12.42578125" style="14" customWidth="1"/>
    <col min="4737" max="4737" width="19.140625" style="14" bestFit="1" customWidth="1"/>
    <col min="4738" max="4738" width="15.5703125" style="14" customWidth="1"/>
    <col min="4739" max="4739" width="13.85546875" style="14" customWidth="1"/>
    <col min="4740" max="4740" width="23.5703125" style="14" customWidth="1"/>
    <col min="4741" max="4741" width="12" style="14" customWidth="1"/>
    <col min="4742" max="4742" width="14.140625" style="14" customWidth="1"/>
    <col min="4743" max="4743" width="0" style="14" hidden="1" customWidth="1"/>
    <col min="4744" max="4744" width="21.5703125" style="14" customWidth="1"/>
    <col min="4745" max="4745" width="11.7109375" style="14" bestFit="1" customWidth="1"/>
    <col min="4746" max="4746" width="22.5703125" style="14" customWidth="1"/>
    <col min="4747" max="4747" width="10.140625" style="14" customWidth="1"/>
    <col min="4748" max="4748" width="15.28515625" style="14" customWidth="1"/>
    <col min="4749" max="4977" width="9.140625" style="14"/>
    <col min="4978" max="4978" width="3.28515625" style="14" bestFit="1" customWidth="1"/>
    <col min="4979" max="4979" width="35.28515625" style="14" customWidth="1"/>
    <col min="4980" max="4980" width="13.28515625" style="14" customWidth="1"/>
    <col min="4981" max="4981" width="14.28515625" style="14" customWidth="1"/>
    <col min="4982" max="4982" width="13.7109375" style="14" customWidth="1"/>
    <col min="4983" max="4983" width="13.5703125" style="14" customWidth="1"/>
    <col min="4984" max="4985" width="15.140625" style="14" customWidth="1"/>
    <col min="4986" max="4986" width="16" style="14" customWidth="1"/>
    <col min="4987" max="4987" width="23.7109375" style="14" customWidth="1"/>
    <col min="4988" max="4988" width="22" style="14" customWidth="1"/>
    <col min="4989" max="4989" width="18.140625" style="14" customWidth="1"/>
    <col min="4990" max="4990" width="20.85546875" style="14" customWidth="1"/>
    <col min="4991" max="4991" width="22.7109375" style="14" customWidth="1"/>
    <col min="4992" max="4992" width="12.42578125" style="14" customWidth="1"/>
    <col min="4993" max="4993" width="19.140625" style="14" bestFit="1" customWidth="1"/>
    <col min="4994" max="4994" width="15.5703125" style="14" customWidth="1"/>
    <col min="4995" max="4995" width="13.85546875" style="14" customWidth="1"/>
    <col min="4996" max="4996" width="23.5703125" style="14" customWidth="1"/>
    <col min="4997" max="4997" width="12" style="14" customWidth="1"/>
    <col min="4998" max="4998" width="14.140625" style="14" customWidth="1"/>
    <col min="4999" max="4999" width="0" style="14" hidden="1" customWidth="1"/>
    <col min="5000" max="5000" width="21.5703125" style="14" customWidth="1"/>
    <col min="5001" max="5001" width="11.7109375" style="14" bestFit="1" customWidth="1"/>
    <col min="5002" max="5002" width="22.5703125" style="14" customWidth="1"/>
    <col min="5003" max="5003" width="10.140625" style="14" customWidth="1"/>
    <col min="5004" max="5004" width="15.28515625" style="14" customWidth="1"/>
    <col min="5005" max="5233" width="9.140625" style="14"/>
    <col min="5234" max="5234" width="3.28515625" style="14" bestFit="1" customWidth="1"/>
    <col min="5235" max="5235" width="35.28515625" style="14" customWidth="1"/>
    <col min="5236" max="5236" width="13.28515625" style="14" customWidth="1"/>
    <col min="5237" max="5237" width="14.28515625" style="14" customWidth="1"/>
    <col min="5238" max="5238" width="13.7109375" style="14" customWidth="1"/>
    <col min="5239" max="5239" width="13.5703125" style="14" customWidth="1"/>
    <col min="5240" max="5241" width="15.140625" style="14" customWidth="1"/>
    <col min="5242" max="5242" width="16" style="14" customWidth="1"/>
    <col min="5243" max="5243" width="23.7109375" style="14" customWidth="1"/>
    <col min="5244" max="5244" width="22" style="14" customWidth="1"/>
    <col min="5245" max="5245" width="18.140625" style="14" customWidth="1"/>
    <col min="5246" max="5246" width="20.85546875" style="14" customWidth="1"/>
    <col min="5247" max="5247" width="22.7109375" style="14" customWidth="1"/>
    <col min="5248" max="5248" width="12.42578125" style="14" customWidth="1"/>
    <col min="5249" max="5249" width="19.140625" style="14" bestFit="1" customWidth="1"/>
    <col min="5250" max="5250" width="15.5703125" style="14" customWidth="1"/>
    <col min="5251" max="5251" width="13.85546875" style="14" customWidth="1"/>
    <col min="5252" max="5252" width="23.5703125" style="14" customWidth="1"/>
    <col min="5253" max="5253" width="12" style="14" customWidth="1"/>
    <col min="5254" max="5254" width="14.140625" style="14" customWidth="1"/>
    <col min="5255" max="5255" width="0" style="14" hidden="1" customWidth="1"/>
    <col min="5256" max="5256" width="21.5703125" style="14" customWidth="1"/>
    <col min="5257" max="5257" width="11.7109375" style="14" bestFit="1" customWidth="1"/>
    <col min="5258" max="5258" width="22.5703125" style="14" customWidth="1"/>
    <col min="5259" max="5259" width="10.140625" style="14" customWidth="1"/>
    <col min="5260" max="5260" width="15.28515625" style="14" customWidth="1"/>
    <col min="5261" max="5489" width="9.140625" style="14"/>
    <col min="5490" max="5490" width="3.28515625" style="14" bestFit="1" customWidth="1"/>
    <col min="5491" max="5491" width="35.28515625" style="14" customWidth="1"/>
    <col min="5492" max="5492" width="13.28515625" style="14" customWidth="1"/>
    <col min="5493" max="5493" width="14.28515625" style="14" customWidth="1"/>
    <col min="5494" max="5494" width="13.7109375" style="14" customWidth="1"/>
    <col min="5495" max="5495" width="13.5703125" style="14" customWidth="1"/>
    <col min="5496" max="5497" width="15.140625" style="14" customWidth="1"/>
    <col min="5498" max="5498" width="16" style="14" customWidth="1"/>
    <col min="5499" max="5499" width="23.7109375" style="14" customWidth="1"/>
    <col min="5500" max="5500" width="22" style="14" customWidth="1"/>
    <col min="5501" max="5501" width="18.140625" style="14" customWidth="1"/>
    <col min="5502" max="5502" width="20.85546875" style="14" customWidth="1"/>
    <col min="5503" max="5503" width="22.7109375" style="14" customWidth="1"/>
    <col min="5504" max="5504" width="12.42578125" style="14" customWidth="1"/>
    <col min="5505" max="5505" width="19.140625" style="14" bestFit="1" customWidth="1"/>
    <col min="5506" max="5506" width="15.5703125" style="14" customWidth="1"/>
    <col min="5507" max="5507" width="13.85546875" style="14" customWidth="1"/>
    <col min="5508" max="5508" width="23.5703125" style="14" customWidth="1"/>
    <col min="5509" max="5509" width="12" style="14" customWidth="1"/>
    <col min="5510" max="5510" width="14.140625" style="14" customWidth="1"/>
    <col min="5511" max="5511" width="0" style="14" hidden="1" customWidth="1"/>
    <col min="5512" max="5512" width="21.5703125" style="14" customWidth="1"/>
    <col min="5513" max="5513" width="11.7109375" style="14" bestFit="1" customWidth="1"/>
    <col min="5514" max="5514" width="22.5703125" style="14" customWidth="1"/>
    <col min="5515" max="5515" width="10.140625" style="14" customWidth="1"/>
    <col min="5516" max="5516" width="15.28515625" style="14" customWidth="1"/>
    <col min="5517" max="5745" width="9.140625" style="14"/>
    <col min="5746" max="5746" width="3.28515625" style="14" bestFit="1" customWidth="1"/>
    <col min="5747" max="5747" width="35.28515625" style="14" customWidth="1"/>
    <col min="5748" max="5748" width="13.28515625" style="14" customWidth="1"/>
    <col min="5749" max="5749" width="14.28515625" style="14" customWidth="1"/>
    <col min="5750" max="5750" width="13.7109375" style="14" customWidth="1"/>
    <col min="5751" max="5751" width="13.5703125" style="14" customWidth="1"/>
    <col min="5752" max="5753" width="15.140625" style="14" customWidth="1"/>
    <col min="5754" max="5754" width="16" style="14" customWidth="1"/>
    <col min="5755" max="5755" width="23.7109375" style="14" customWidth="1"/>
    <col min="5756" max="5756" width="22" style="14" customWidth="1"/>
    <col min="5757" max="5757" width="18.140625" style="14" customWidth="1"/>
    <col min="5758" max="5758" width="20.85546875" style="14" customWidth="1"/>
    <col min="5759" max="5759" width="22.7109375" style="14" customWidth="1"/>
    <col min="5760" max="5760" width="12.42578125" style="14" customWidth="1"/>
    <col min="5761" max="5761" width="19.140625" style="14" bestFit="1" customWidth="1"/>
    <col min="5762" max="5762" width="15.5703125" style="14" customWidth="1"/>
    <col min="5763" max="5763" width="13.85546875" style="14" customWidth="1"/>
    <col min="5764" max="5764" width="23.5703125" style="14" customWidth="1"/>
    <col min="5765" max="5765" width="12" style="14" customWidth="1"/>
    <col min="5766" max="5766" width="14.140625" style="14" customWidth="1"/>
    <col min="5767" max="5767" width="0" style="14" hidden="1" customWidth="1"/>
    <col min="5768" max="5768" width="21.5703125" style="14" customWidth="1"/>
    <col min="5769" max="5769" width="11.7109375" style="14" bestFit="1" customWidth="1"/>
    <col min="5770" max="5770" width="22.5703125" style="14" customWidth="1"/>
    <col min="5771" max="5771" width="10.140625" style="14" customWidth="1"/>
    <col min="5772" max="5772" width="15.28515625" style="14" customWidth="1"/>
    <col min="5773" max="6001" width="9.140625" style="14"/>
    <col min="6002" max="6002" width="3.28515625" style="14" bestFit="1" customWidth="1"/>
    <col min="6003" max="6003" width="35.28515625" style="14" customWidth="1"/>
    <col min="6004" max="6004" width="13.28515625" style="14" customWidth="1"/>
    <col min="6005" max="6005" width="14.28515625" style="14" customWidth="1"/>
    <col min="6006" max="6006" width="13.7109375" style="14" customWidth="1"/>
    <col min="6007" max="6007" width="13.5703125" style="14" customWidth="1"/>
    <col min="6008" max="6009" width="15.140625" style="14" customWidth="1"/>
    <col min="6010" max="6010" width="16" style="14" customWidth="1"/>
    <col min="6011" max="6011" width="23.7109375" style="14" customWidth="1"/>
    <col min="6012" max="6012" width="22" style="14" customWidth="1"/>
    <col min="6013" max="6013" width="18.140625" style="14" customWidth="1"/>
    <col min="6014" max="6014" width="20.85546875" style="14" customWidth="1"/>
    <col min="6015" max="6015" width="22.7109375" style="14" customWidth="1"/>
    <col min="6016" max="6016" width="12.42578125" style="14" customWidth="1"/>
    <col min="6017" max="6017" width="19.140625" style="14" bestFit="1" customWidth="1"/>
    <col min="6018" max="6018" width="15.5703125" style="14" customWidth="1"/>
    <col min="6019" max="6019" width="13.85546875" style="14" customWidth="1"/>
    <col min="6020" max="6020" width="23.5703125" style="14" customWidth="1"/>
    <col min="6021" max="6021" width="12" style="14" customWidth="1"/>
    <col min="6022" max="6022" width="14.140625" style="14" customWidth="1"/>
    <col min="6023" max="6023" width="0" style="14" hidden="1" customWidth="1"/>
    <col min="6024" max="6024" width="21.5703125" style="14" customWidth="1"/>
    <col min="6025" max="6025" width="11.7109375" style="14" bestFit="1" customWidth="1"/>
    <col min="6026" max="6026" width="22.5703125" style="14" customWidth="1"/>
    <col min="6027" max="6027" width="10.140625" style="14" customWidth="1"/>
    <col min="6028" max="6028" width="15.28515625" style="14" customWidth="1"/>
    <col min="6029" max="6257" width="9.140625" style="14"/>
    <col min="6258" max="6258" width="3.28515625" style="14" bestFit="1" customWidth="1"/>
    <col min="6259" max="6259" width="35.28515625" style="14" customWidth="1"/>
    <col min="6260" max="6260" width="13.28515625" style="14" customWidth="1"/>
    <col min="6261" max="6261" width="14.28515625" style="14" customWidth="1"/>
    <col min="6262" max="6262" width="13.7109375" style="14" customWidth="1"/>
    <col min="6263" max="6263" width="13.5703125" style="14" customWidth="1"/>
    <col min="6264" max="6265" width="15.140625" style="14" customWidth="1"/>
    <col min="6266" max="6266" width="16" style="14" customWidth="1"/>
    <col min="6267" max="6267" width="23.7109375" style="14" customWidth="1"/>
    <col min="6268" max="6268" width="22" style="14" customWidth="1"/>
    <col min="6269" max="6269" width="18.140625" style="14" customWidth="1"/>
    <col min="6270" max="6270" width="20.85546875" style="14" customWidth="1"/>
    <col min="6271" max="6271" width="22.7109375" style="14" customWidth="1"/>
    <col min="6272" max="6272" width="12.42578125" style="14" customWidth="1"/>
    <col min="6273" max="6273" width="19.140625" style="14" bestFit="1" customWidth="1"/>
    <col min="6274" max="6274" width="15.5703125" style="14" customWidth="1"/>
    <col min="6275" max="6275" width="13.85546875" style="14" customWidth="1"/>
    <col min="6276" max="6276" width="23.5703125" style="14" customWidth="1"/>
    <col min="6277" max="6277" width="12" style="14" customWidth="1"/>
    <col min="6278" max="6278" width="14.140625" style="14" customWidth="1"/>
    <col min="6279" max="6279" width="0" style="14" hidden="1" customWidth="1"/>
    <col min="6280" max="6280" width="21.5703125" style="14" customWidth="1"/>
    <col min="6281" max="6281" width="11.7109375" style="14" bestFit="1" customWidth="1"/>
    <col min="6282" max="6282" width="22.5703125" style="14" customWidth="1"/>
    <col min="6283" max="6283" width="10.140625" style="14" customWidth="1"/>
    <col min="6284" max="6284" width="15.28515625" style="14" customWidth="1"/>
    <col min="6285" max="6513" width="9.140625" style="14"/>
    <col min="6514" max="6514" width="3.28515625" style="14" bestFit="1" customWidth="1"/>
    <col min="6515" max="6515" width="35.28515625" style="14" customWidth="1"/>
    <col min="6516" max="6516" width="13.28515625" style="14" customWidth="1"/>
    <col min="6517" max="6517" width="14.28515625" style="14" customWidth="1"/>
    <col min="6518" max="6518" width="13.7109375" style="14" customWidth="1"/>
    <col min="6519" max="6519" width="13.5703125" style="14" customWidth="1"/>
    <col min="6520" max="6521" width="15.140625" style="14" customWidth="1"/>
    <col min="6522" max="6522" width="16" style="14" customWidth="1"/>
    <col min="6523" max="6523" width="23.7109375" style="14" customWidth="1"/>
    <col min="6524" max="6524" width="22" style="14" customWidth="1"/>
    <col min="6525" max="6525" width="18.140625" style="14" customWidth="1"/>
    <col min="6526" max="6526" width="20.85546875" style="14" customWidth="1"/>
    <col min="6527" max="6527" width="22.7109375" style="14" customWidth="1"/>
    <col min="6528" max="6528" width="12.42578125" style="14" customWidth="1"/>
    <col min="6529" max="6529" width="19.140625" style="14" bestFit="1" customWidth="1"/>
    <col min="6530" max="6530" width="15.5703125" style="14" customWidth="1"/>
    <col min="6531" max="6531" width="13.85546875" style="14" customWidth="1"/>
    <col min="6532" max="6532" width="23.5703125" style="14" customWidth="1"/>
    <col min="6533" max="6533" width="12" style="14" customWidth="1"/>
    <col min="6534" max="6534" width="14.140625" style="14" customWidth="1"/>
    <col min="6535" max="6535" width="0" style="14" hidden="1" customWidth="1"/>
    <col min="6536" max="6536" width="21.5703125" style="14" customWidth="1"/>
    <col min="6537" max="6537" width="11.7109375" style="14" bestFit="1" customWidth="1"/>
    <col min="6538" max="6538" width="22.5703125" style="14" customWidth="1"/>
    <col min="6539" max="6539" width="10.140625" style="14" customWidth="1"/>
    <col min="6540" max="6540" width="15.28515625" style="14" customWidth="1"/>
    <col min="6541" max="6769" width="9.140625" style="14"/>
    <col min="6770" max="6770" width="3.28515625" style="14" bestFit="1" customWidth="1"/>
    <col min="6771" max="6771" width="35.28515625" style="14" customWidth="1"/>
    <col min="6772" max="6772" width="13.28515625" style="14" customWidth="1"/>
    <col min="6773" max="6773" width="14.28515625" style="14" customWidth="1"/>
    <col min="6774" max="6774" width="13.7109375" style="14" customWidth="1"/>
    <col min="6775" max="6775" width="13.5703125" style="14" customWidth="1"/>
    <col min="6776" max="6777" width="15.140625" style="14" customWidth="1"/>
    <col min="6778" max="6778" width="16" style="14" customWidth="1"/>
    <col min="6779" max="6779" width="23.7109375" style="14" customWidth="1"/>
    <col min="6780" max="6780" width="22" style="14" customWidth="1"/>
    <col min="6781" max="6781" width="18.140625" style="14" customWidth="1"/>
    <col min="6782" max="6782" width="20.85546875" style="14" customWidth="1"/>
    <col min="6783" max="6783" width="22.7109375" style="14" customWidth="1"/>
    <col min="6784" max="6784" width="12.42578125" style="14" customWidth="1"/>
    <col min="6785" max="6785" width="19.140625" style="14" bestFit="1" customWidth="1"/>
    <col min="6786" max="6786" width="15.5703125" style="14" customWidth="1"/>
    <col min="6787" max="6787" width="13.85546875" style="14" customWidth="1"/>
    <col min="6788" max="6788" width="23.5703125" style="14" customWidth="1"/>
    <col min="6789" max="6789" width="12" style="14" customWidth="1"/>
    <col min="6790" max="6790" width="14.140625" style="14" customWidth="1"/>
    <col min="6791" max="6791" width="0" style="14" hidden="1" customWidth="1"/>
    <col min="6792" max="6792" width="21.5703125" style="14" customWidth="1"/>
    <col min="6793" max="6793" width="11.7109375" style="14" bestFit="1" customWidth="1"/>
    <col min="6794" max="6794" width="22.5703125" style="14" customWidth="1"/>
    <col min="6795" max="6795" width="10.140625" style="14" customWidth="1"/>
    <col min="6796" max="6796" width="15.28515625" style="14" customWidth="1"/>
    <col min="6797" max="7025" width="9.140625" style="14"/>
    <col min="7026" max="7026" width="3.28515625" style="14" bestFit="1" customWidth="1"/>
    <col min="7027" max="7027" width="35.28515625" style="14" customWidth="1"/>
    <col min="7028" max="7028" width="13.28515625" style="14" customWidth="1"/>
    <col min="7029" max="7029" width="14.28515625" style="14" customWidth="1"/>
    <col min="7030" max="7030" width="13.7109375" style="14" customWidth="1"/>
    <col min="7031" max="7031" width="13.5703125" style="14" customWidth="1"/>
    <col min="7032" max="7033" width="15.140625" style="14" customWidth="1"/>
    <col min="7034" max="7034" width="16" style="14" customWidth="1"/>
    <col min="7035" max="7035" width="23.7109375" style="14" customWidth="1"/>
    <col min="7036" max="7036" width="22" style="14" customWidth="1"/>
    <col min="7037" max="7037" width="18.140625" style="14" customWidth="1"/>
    <col min="7038" max="7038" width="20.85546875" style="14" customWidth="1"/>
    <col min="7039" max="7039" width="22.7109375" style="14" customWidth="1"/>
    <col min="7040" max="7040" width="12.42578125" style="14" customWidth="1"/>
    <col min="7041" max="7041" width="19.140625" style="14" bestFit="1" customWidth="1"/>
    <col min="7042" max="7042" width="15.5703125" style="14" customWidth="1"/>
    <col min="7043" max="7043" width="13.85546875" style="14" customWidth="1"/>
    <col min="7044" max="7044" width="23.5703125" style="14" customWidth="1"/>
    <col min="7045" max="7045" width="12" style="14" customWidth="1"/>
    <col min="7046" max="7046" width="14.140625" style="14" customWidth="1"/>
    <col min="7047" max="7047" width="0" style="14" hidden="1" customWidth="1"/>
    <col min="7048" max="7048" width="21.5703125" style="14" customWidth="1"/>
    <col min="7049" max="7049" width="11.7109375" style="14" bestFit="1" customWidth="1"/>
    <col min="7050" max="7050" width="22.5703125" style="14" customWidth="1"/>
    <col min="7051" max="7051" width="10.140625" style="14" customWidth="1"/>
    <col min="7052" max="7052" width="15.28515625" style="14" customWidth="1"/>
    <col min="7053" max="7281" width="9.140625" style="14"/>
    <col min="7282" max="7282" width="3.28515625" style="14" bestFit="1" customWidth="1"/>
    <col min="7283" max="7283" width="35.28515625" style="14" customWidth="1"/>
    <col min="7284" max="7284" width="13.28515625" style="14" customWidth="1"/>
    <col min="7285" max="7285" width="14.28515625" style="14" customWidth="1"/>
    <col min="7286" max="7286" width="13.7109375" style="14" customWidth="1"/>
    <col min="7287" max="7287" width="13.5703125" style="14" customWidth="1"/>
    <col min="7288" max="7289" width="15.140625" style="14" customWidth="1"/>
    <col min="7290" max="7290" width="16" style="14" customWidth="1"/>
    <col min="7291" max="7291" width="23.7109375" style="14" customWidth="1"/>
    <col min="7292" max="7292" width="22" style="14" customWidth="1"/>
    <col min="7293" max="7293" width="18.140625" style="14" customWidth="1"/>
    <col min="7294" max="7294" width="20.85546875" style="14" customWidth="1"/>
    <col min="7295" max="7295" width="22.7109375" style="14" customWidth="1"/>
    <col min="7296" max="7296" width="12.42578125" style="14" customWidth="1"/>
    <col min="7297" max="7297" width="19.140625" style="14" bestFit="1" customWidth="1"/>
    <col min="7298" max="7298" width="15.5703125" style="14" customWidth="1"/>
    <col min="7299" max="7299" width="13.85546875" style="14" customWidth="1"/>
    <col min="7300" max="7300" width="23.5703125" style="14" customWidth="1"/>
    <col min="7301" max="7301" width="12" style="14" customWidth="1"/>
    <col min="7302" max="7302" width="14.140625" style="14" customWidth="1"/>
    <col min="7303" max="7303" width="0" style="14" hidden="1" customWidth="1"/>
    <col min="7304" max="7304" width="21.5703125" style="14" customWidth="1"/>
    <col min="7305" max="7305" width="11.7109375" style="14" bestFit="1" customWidth="1"/>
    <col min="7306" max="7306" width="22.5703125" style="14" customWidth="1"/>
    <col min="7307" max="7307" width="10.140625" style="14" customWidth="1"/>
    <col min="7308" max="7308" width="15.28515625" style="14" customWidth="1"/>
    <col min="7309" max="7537" width="9.140625" style="14"/>
    <col min="7538" max="7538" width="3.28515625" style="14" bestFit="1" customWidth="1"/>
    <col min="7539" max="7539" width="35.28515625" style="14" customWidth="1"/>
    <col min="7540" max="7540" width="13.28515625" style="14" customWidth="1"/>
    <col min="7541" max="7541" width="14.28515625" style="14" customWidth="1"/>
    <col min="7542" max="7542" width="13.7109375" style="14" customWidth="1"/>
    <col min="7543" max="7543" width="13.5703125" style="14" customWidth="1"/>
    <col min="7544" max="7545" width="15.140625" style="14" customWidth="1"/>
    <col min="7546" max="7546" width="16" style="14" customWidth="1"/>
    <col min="7547" max="7547" width="23.7109375" style="14" customWidth="1"/>
    <col min="7548" max="7548" width="22" style="14" customWidth="1"/>
    <col min="7549" max="7549" width="18.140625" style="14" customWidth="1"/>
    <col min="7550" max="7550" width="20.85546875" style="14" customWidth="1"/>
    <col min="7551" max="7551" width="22.7109375" style="14" customWidth="1"/>
    <col min="7552" max="7552" width="12.42578125" style="14" customWidth="1"/>
    <col min="7553" max="7553" width="19.140625" style="14" bestFit="1" customWidth="1"/>
    <col min="7554" max="7554" width="15.5703125" style="14" customWidth="1"/>
    <col min="7555" max="7555" width="13.85546875" style="14" customWidth="1"/>
    <col min="7556" max="7556" width="23.5703125" style="14" customWidth="1"/>
    <col min="7557" max="7557" width="12" style="14" customWidth="1"/>
    <col min="7558" max="7558" width="14.140625" style="14" customWidth="1"/>
    <col min="7559" max="7559" width="0" style="14" hidden="1" customWidth="1"/>
    <col min="7560" max="7560" width="21.5703125" style="14" customWidth="1"/>
    <col min="7561" max="7561" width="11.7109375" style="14" bestFit="1" customWidth="1"/>
    <col min="7562" max="7562" width="22.5703125" style="14" customWidth="1"/>
    <col min="7563" max="7563" width="10.140625" style="14" customWidth="1"/>
    <col min="7564" max="7564" width="15.28515625" style="14" customWidth="1"/>
    <col min="7565" max="7793" width="9.140625" style="14"/>
    <col min="7794" max="7794" width="3.28515625" style="14" bestFit="1" customWidth="1"/>
    <col min="7795" max="7795" width="35.28515625" style="14" customWidth="1"/>
    <col min="7796" max="7796" width="13.28515625" style="14" customWidth="1"/>
    <col min="7797" max="7797" width="14.28515625" style="14" customWidth="1"/>
    <col min="7798" max="7798" width="13.7109375" style="14" customWidth="1"/>
    <col min="7799" max="7799" width="13.5703125" style="14" customWidth="1"/>
    <col min="7800" max="7801" width="15.140625" style="14" customWidth="1"/>
    <col min="7802" max="7802" width="16" style="14" customWidth="1"/>
    <col min="7803" max="7803" width="23.7109375" style="14" customWidth="1"/>
    <col min="7804" max="7804" width="22" style="14" customWidth="1"/>
    <col min="7805" max="7805" width="18.140625" style="14" customWidth="1"/>
    <col min="7806" max="7806" width="20.85546875" style="14" customWidth="1"/>
    <col min="7807" max="7807" width="22.7109375" style="14" customWidth="1"/>
    <col min="7808" max="7808" width="12.42578125" style="14" customWidth="1"/>
    <col min="7809" max="7809" width="19.140625" style="14" bestFit="1" customWidth="1"/>
    <col min="7810" max="7810" width="15.5703125" style="14" customWidth="1"/>
    <col min="7811" max="7811" width="13.85546875" style="14" customWidth="1"/>
    <col min="7812" max="7812" width="23.5703125" style="14" customWidth="1"/>
    <col min="7813" max="7813" width="12" style="14" customWidth="1"/>
    <col min="7814" max="7814" width="14.140625" style="14" customWidth="1"/>
    <col min="7815" max="7815" width="0" style="14" hidden="1" customWidth="1"/>
    <col min="7816" max="7816" width="21.5703125" style="14" customWidth="1"/>
    <col min="7817" max="7817" width="11.7109375" style="14" bestFit="1" customWidth="1"/>
    <col min="7818" max="7818" width="22.5703125" style="14" customWidth="1"/>
    <col min="7819" max="7819" width="10.140625" style="14" customWidth="1"/>
    <col min="7820" max="7820" width="15.28515625" style="14" customWidth="1"/>
    <col min="7821" max="8049" width="9.140625" style="14"/>
    <col min="8050" max="8050" width="3.28515625" style="14" bestFit="1" customWidth="1"/>
    <col min="8051" max="8051" width="35.28515625" style="14" customWidth="1"/>
    <col min="8052" max="8052" width="13.28515625" style="14" customWidth="1"/>
    <col min="8053" max="8053" width="14.28515625" style="14" customWidth="1"/>
    <col min="8054" max="8054" width="13.7109375" style="14" customWidth="1"/>
    <col min="8055" max="8055" width="13.5703125" style="14" customWidth="1"/>
    <col min="8056" max="8057" width="15.140625" style="14" customWidth="1"/>
    <col min="8058" max="8058" width="16" style="14" customWidth="1"/>
    <col min="8059" max="8059" width="23.7109375" style="14" customWidth="1"/>
    <col min="8060" max="8060" width="22" style="14" customWidth="1"/>
    <col min="8061" max="8061" width="18.140625" style="14" customWidth="1"/>
    <col min="8062" max="8062" width="20.85546875" style="14" customWidth="1"/>
    <col min="8063" max="8063" width="22.7109375" style="14" customWidth="1"/>
    <col min="8064" max="8064" width="12.42578125" style="14" customWidth="1"/>
    <col min="8065" max="8065" width="19.140625" style="14" bestFit="1" customWidth="1"/>
    <col min="8066" max="8066" width="15.5703125" style="14" customWidth="1"/>
    <col min="8067" max="8067" width="13.85546875" style="14" customWidth="1"/>
    <col min="8068" max="8068" width="23.5703125" style="14" customWidth="1"/>
    <col min="8069" max="8069" width="12" style="14" customWidth="1"/>
    <col min="8070" max="8070" width="14.140625" style="14" customWidth="1"/>
    <col min="8071" max="8071" width="0" style="14" hidden="1" customWidth="1"/>
    <col min="8072" max="8072" width="21.5703125" style="14" customWidth="1"/>
    <col min="8073" max="8073" width="11.7109375" style="14" bestFit="1" customWidth="1"/>
    <col min="8074" max="8074" width="22.5703125" style="14" customWidth="1"/>
    <col min="8075" max="8075" width="10.140625" style="14" customWidth="1"/>
    <col min="8076" max="8076" width="15.28515625" style="14" customWidth="1"/>
    <col min="8077" max="8305" width="9.140625" style="14"/>
    <col min="8306" max="8306" width="3.28515625" style="14" bestFit="1" customWidth="1"/>
    <col min="8307" max="8307" width="35.28515625" style="14" customWidth="1"/>
    <col min="8308" max="8308" width="13.28515625" style="14" customWidth="1"/>
    <col min="8309" max="8309" width="14.28515625" style="14" customWidth="1"/>
    <col min="8310" max="8310" width="13.7109375" style="14" customWidth="1"/>
    <col min="8311" max="8311" width="13.5703125" style="14" customWidth="1"/>
    <col min="8312" max="8313" width="15.140625" style="14" customWidth="1"/>
    <col min="8314" max="8314" width="16" style="14" customWidth="1"/>
    <col min="8315" max="8315" width="23.7109375" style="14" customWidth="1"/>
    <col min="8316" max="8316" width="22" style="14" customWidth="1"/>
    <col min="8317" max="8317" width="18.140625" style="14" customWidth="1"/>
    <col min="8318" max="8318" width="20.85546875" style="14" customWidth="1"/>
    <col min="8319" max="8319" width="22.7109375" style="14" customWidth="1"/>
    <col min="8320" max="8320" width="12.42578125" style="14" customWidth="1"/>
    <col min="8321" max="8321" width="19.140625" style="14" bestFit="1" customWidth="1"/>
    <col min="8322" max="8322" width="15.5703125" style="14" customWidth="1"/>
    <col min="8323" max="8323" width="13.85546875" style="14" customWidth="1"/>
    <col min="8324" max="8324" width="23.5703125" style="14" customWidth="1"/>
    <col min="8325" max="8325" width="12" style="14" customWidth="1"/>
    <col min="8326" max="8326" width="14.140625" style="14" customWidth="1"/>
    <col min="8327" max="8327" width="0" style="14" hidden="1" customWidth="1"/>
    <col min="8328" max="8328" width="21.5703125" style="14" customWidth="1"/>
    <col min="8329" max="8329" width="11.7109375" style="14" bestFit="1" customWidth="1"/>
    <col min="8330" max="8330" width="22.5703125" style="14" customWidth="1"/>
    <col min="8331" max="8331" width="10.140625" style="14" customWidth="1"/>
    <col min="8332" max="8332" width="15.28515625" style="14" customWidth="1"/>
    <col min="8333" max="8561" width="9.140625" style="14"/>
    <col min="8562" max="8562" width="3.28515625" style="14" bestFit="1" customWidth="1"/>
    <col min="8563" max="8563" width="35.28515625" style="14" customWidth="1"/>
    <col min="8564" max="8564" width="13.28515625" style="14" customWidth="1"/>
    <col min="8565" max="8565" width="14.28515625" style="14" customWidth="1"/>
    <col min="8566" max="8566" width="13.7109375" style="14" customWidth="1"/>
    <col min="8567" max="8567" width="13.5703125" style="14" customWidth="1"/>
    <col min="8568" max="8569" width="15.140625" style="14" customWidth="1"/>
    <col min="8570" max="8570" width="16" style="14" customWidth="1"/>
    <col min="8571" max="8571" width="23.7109375" style="14" customWidth="1"/>
    <col min="8572" max="8572" width="22" style="14" customWidth="1"/>
    <col min="8573" max="8573" width="18.140625" style="14" customWidth="1"/>
    <col min="8574" max="8574" width="20.85546875" style="14" customWidth="1"/>
    <col min="8575" max="8575" width="22.7109375" style="14" customWidth="1"/>
    <col min="8576" max="8576" width="12.42578125" style="14" customWidth="1"/>
    <col min="8577" max="8577" width="19.140625" style="14" bestFit="1" customWidth="1"/>
    <col min="8578" max="8578" width="15.5703125" style="14" customWidth="1"/>
    <col min="8579" max="8579" width="13.85546875" style="14" customWidth="1"/>
    <col min="8580" max="8580" width="23.5703125" style="14" customWidth="1"/>
    <col min="8581" max="8581" width="12" style="14" customWidth="1"/>
    <col min="8582" max="8582" width="14.140625" style="14" customWidth="1"/>
    <col min="8583" max="8583" width="0" style="14" hidden="1" customWidth="1"/>
    <col min="8584" max="8584" width="21.5703125" style="14" customWidth="1"/>
    <col min="8585" max="8585" width="11.7109375" style="14" bestFit="1" customWidth="1"/>
    <col min="8586" max="8586" width="22.5703125" style="14" customWidth="1"/>
    <col min="8587" max="8587" width="10.140625" style="14" customWidth="1"/>
    <col min="8588" max="8588" width="15.28515625" style="14" customWidth="1"/>
    <col min="8589" max="8817" width="9.140625" style="14"/>
    <col min="8818" max="8818" width="3.28515625" style="14" bestFit="1" customWidth="1"/>
    <col min="8819" max="8819" width="35.28515625" style="14" customWidth="1"/>
    <col min="8820" max="8820" width="13.28515625" style="14" customWidth="1"/>
    <col min="8821" max="8821" width="14.28515625" style="14" customWidth="1"/>
    <col min="8822" max="8822" width="13.7109375" style="14" customWidth="1"/>
    <col min="8823" max="8823" width="13.5703125" style="14" customWidth="1"/>
    <col min="8824" max="8825" width="15.140625" style="14" customWidth="1"/>
    <col min="8826" max="8826" width="16" style="14" customWidth="1"/>
    <col min="8827" max="8827" width="23.7109375" style="14" customWidth="1"/>
    <col min="8828" max="8828" width="22" style="14" customWidth="1"/>
    <col min="8829" max="8829" width="18.140625" style="14" customWidth="1"/>
    <col min="8830" max="8830" width="20.85546875" style="14" customWidth="1"/>
    <col min="8831" max="8831" width="22.7109375" style="14" customWidth="1"/>
    <col min="8832" max="8832" width="12.42578125" style="14" customWidth="1"/>
    <col min="8833" max="8833" width="19.140625" style="14" bestFit="1" customWidth="1"/>
    <col min="8834" max="8834" width="15.5703125" style="14" customWidth="1"/>
    <col min="8835" max="8835" width="13.85546875" style="14" customWidth="1"/>
    <col min="8836" max="8836" width="23.5703125" style="14" customWidth="1"/>
    <col min="8837" max="8837" width="12" style="14" customWidth="1"/>
    <col min="8838" max="8838" width="14.140625" style="14" customWidth="1"/>
    <col min="8839" max="8839" width="0" style="14" hidden="1" customWidth="1"/>
    <col min="8840" max="8840" width="21.5703125" style="14" customWidth="1"/>
    <col min="8841" max="8841" width="11.7109375" style="14" bestFit="1" customWidth="1"/>
    <col min="8842" max="8842" width="22.5703125" style="14" customWidth="1"/>
    <col min="8843" max="8843" width="10.140625" style="14" customWidth="1"/>
    <col min="8844" max="8844" width="15.28515625" style="14" customWidth="1"/>
    <col min="8845" max="9073" width="9.140625" style="14"/>
    <col min="9074" max="9074" width="3.28515625" style="14" bestFit="1" customWidth="1"/>
    <col min="9075" max="9075" width="35.28515625" style="14" customWidth="1"/>
    <col min="9076" max="9076" width="13.28515625" style="14" customWidth="1"/>
    <col min="9077" max="9077" width="14.28515625" style="14" customWidth="1"/>
    <col min="9078" max="9078" width="13.7109375" style="14" customWidth="1"/>
    <col min="9079" max="9079" width="13.5703125" style="14" customWidth="1"/>
    <col min="9080" max="9081" width="15.140625" style="14" customWidth="1"/>
    <col min="9082" max="9082" width="16" style="14" customWidth="1"/>
    <col min="9083" max="9083" width="23.7109375" style="14" customWidth="1"/>
    <col min="9084" max="9084" width="22" style="14" customWidth="1"/>
    <col min="9085" max="9085" width="18.140625" style="14" customWidth="1"/>
    <col min="9086" max="9086" width="20.85546875" style="14" customWidth="1"/>
    <col min="9087" max="9087" width="22.7109375" style="14" customWidth="1"/>
    <col min="9088" max="9088" width="12.42578125" style="14" customWidth="1"/>
    <col min="9089" max="9089" width="19.140625" style="14" bestFit="1" customWidth="1"/>
    <col min="9090" max="9090" width="15.5703125" style="14" customWidth="1"/>
    <col min="9091" max="9091" width="13.85546875" style="14" customWidth="1"/>
    <col min="9092" max="9092" width="23.5703125" style="14" customWidth="1"/>
    <col min="9093" max="9093" width="12" style="14" customWidth="1"/>
    <col min="9094" max="9094" width="14.140625" style="14" customWidth="1"/>
    <col min="9095" max="9095" width="0" style="14" hidden="1" customWidth="1"/>
    <col min="9096" max="9096" width="21.5703125" style="14" customWidth="1"/>
    <col min="9097" max="9097" width="11.7109375" style="14" bestFit="1" customWidth="1"/>
    <col min="9098" max="9098" width="22.5703125" style="14" customWidth="1"/>
    <col min="9099" max="9099" width="10.140625" style="14" customWidth="1"/>
    <col min="9100" max="9100" width="15.28515625" style="14" customWidth="1"/>
    <col min="9101" max="9329" width="9.140625" style="14"/>
    <col min="9330" max="9330" width="3.28515625" style="14" bestFit="1" customWidth="1"/>
    <col min="9331" max="9331" width="35.28515625" style="14" customWidth="1"/>
    <col min="9332" max="9332" width="13.28515625" style="14" customWidth="1"/>
    <col min="9333" max="9333" width="14.28515625" style="14" customWidth="1"/>
    <col min="9334" max="9334" width="13.7109375" style="14" customWidth="1"/>
    <col min="9335" max="9335" width="13.5703125" style="14" customWidth="1"/>
    <col min="9336" max="9337" width="15.140625" style="14" customWidth="1"/>
    <col min="9338" max="9338" width="16" style="14" customWidth="1"/>
    <col min="9339" max="9339" width="23.7109375" style="14" customWidth="1"/>
    <col min="9340" max="9340" width="22" style="14" customWidth="1"/>
    <col min="9341" max="9341" width="18.140625" style="14" customWidth="1"/>
    <col min="9342" max="9342" width="20.85546875" style="14" customWidth="1"/>
    <col min="9343" max="9343" width="22.7109375" style="14" customWidth="1"/>
    <col min="9344" max="9344" width="12.42578125" style="14" customWidth="1"/>
    <col min="9345" max="9345" width="19.140625" style="14" bestFit="1" customWidth="1"/>
    <col min="9346" max="9346" width="15.5703125" style="14" customWidth="1"/>
    <col min="9347" max="9347" width="13.85546875" style="14" customWidth="1"/>
    <col min="9348" max="9348" width="23.5703125" style="14" customWidth="1"/>
    <col min="9349" max="9349" width="12" style="14" customWidth="1"/>
    <col min="9350" max="9350" width="14.140625" style="14" customWidth="1"/>
    <col min="9351" max="9351" width="0" style="14" hidden="1" customWidth="1"/>
    <col min="9352" max="9352" width="21.5703125" style="14" customWidth="1"/>
    <col min="9353" max="9353" width="11.7109375" style="14" bestFit="1" customWidth="1"/>
    <col min="9354" max="9354" width="22.5703125" style="14" customWidth="1"/>
    <col min="9355" max="9355" width="10.140625" style="14" customWidth="1"/>
    <col min="9356" max="9356" width="15.28515625" style="14" customWidth="1"/>
    <col min="9357" max="9585" width="9.140625" style="14"/>
    <col min="9586" max="9586" width="3.28515625" style="14" bestFit="1" customWidth="1"/>
    <col min="9587" max="9587" width="35.28515625" style="14" customWidth="1"/>
    <col min="9588" max="9588" width="13.28515625" style="14" customWidth="1"/>
    <col min="9589" max="9589" width="14.28515625" style="14" customWidth="1"/>
    <col min="9590" max="9590" width="13.7109375" style="14" customWidth="1"/>
    <col min="9591" max="9591" width="13.5703125" style="14" customWidth="1"/>
    <col min="9592" max="9593" width="15.140625" style="14" customWidth="1"/>
    <col min="9594" max="9594" width="16" style="14" customWidth="1"/>
    <col min="9595" max="9595" width="23.7109375" style="14" customWidth="1"/>
    <col min="9596" max="9596" width="22" style="14" customWidth="1"/>
    <col min="9597" max="9597" width="18.140625" style="14" customWidth="1"/>
    <col min="9598" max="9598" width="20.85546875" style="14" customWidth="1"/>
    <col min="9599" max="9599" width="22.7109375" style="14" customWidth="1"/>
    <col min="9600" max="9600" width="12.42578125" style="14" customWidth="1"/>
    <col min="9601" max="9601" width="19.140625" style="14" bestFit="1" customWidth="1"/>
    <col min="9602" max="9602" width="15.5703125" style="14" customWidth="1"/>
    <col min="9603" max="9603" width="13.85546875" style="14" customWidth="1"/>
    <col min="9604" max="9604" width="23.5703125" style="14" customWidth="1"/>
    <col min="9605" max="9605" width="12" style="14" customWidth="1"/>
    <col min="9606" max="9606" width="14.140625" style="14" customWidth="1"/>
    <col min="9607" max="9607" width="0" style="14" hidden="1" customWidth="1"/>
    <col min="9608" max="9608" width="21.5703125" style="14" customWidth="1"/>
    <col min="9609" max="9609" width="11.7109375" style="14" bestFit="1" customWidth="1"/>
    <col min="9610" max="9610" width="22.5703125" style="14" customWidth="1"/>
    <col min="9611" max="9611" width="10.140625" style="14" customWidth="1"/>
    <col min="9612" max="9612" width="15.28515625" style="14" customWidth="1"/>
    <col min="9613" max="9841" width="9.140625" style="14"/>
    <col min="9842" max="9842" width="3.28515625" style="14" bestFit="1" customWidth="1"/>
    <col min="9843" max="9843" width="35.28515625" style="14" customWidth="1"/>
    <col min="9844" max="9844" width="13.28515625" style="14" customWidth="1"/>
    <col min="9845" max="9845" width="14.28515625" style="14" customWidth="1"/>
    <col min="9846" max="9846" width="13.7109375" style="14" customWidth="1"/>
    <col min="9847" max="9847" width="13.5703125" style="14" customWidth="1"/>
    <col min="9848" max="9849" width="15.140625" style="14" customWidth="1"/>
    <col min="9850" max="9850" width="16" style="14" customWidth="1"/>
    <col min="9851" max="9851" width="23.7109375" style="14" customWidth="1"/>
    <col min="9852" max="9852" width="22" style="14" customWidth="1"/>
    <col min="9853" max="9853" width="18.140625" style="14" customWidth="1"/>
    <col min="9854" max="9854" width="20.85546875" style="14" customWidth="1"/>
    <col min="9855" max="9855" width="22.7109375" style="14" customWidth="1"/>
    <col min="9856" max="9856" width="12.42578125" style="14" customWidth="1"/>
    <col min="9857" max="9857" width="19.140625" style="14" bestFit="1" customWidth="1"/>
    <col min="9858" max="9858" width="15.5703125" style="14" customWidth="1"/>
    <col min="9859" max="9859" width="13.85546875" style="14" customWidth="1"/>
    <col min="9860" max="9860" width="23.5703125" style="14" customWidth="1"/>
    <col min="9861" max="9861" width="12" style="14" customWidth="1"/>
    <col min="9862" max="9862" width="14.140625" style="14" customWidth="1"/>
    <col min="9863" max="9863" width="0" style="14" hidden="1" customWidth="1"/>
    <col min="9864" max="9864" width="21.5703125" style="14" customWidth="1"/>
    <col min="9865" max="9865" width="11.7109375" style="14" bestFit="1" customWidth="1"/>
    <col min="9866" max="9866" width="22.5703125" style="14" customWidth="1"/>
    <col min="9867" max="9867" width="10.140625" style="14" customWidth="1"/>
    <col min="9868" max="9868" width="15.28515625" style="14" customWidth="1"/>
    <col min="9869" max="10097" width="9.140625" style="14"/>
    <col min="10098" max="10098" width="3.28515625" style="14" bestFit="1" customWidth="1"/>
    <col min="10099" max="10099" width="35.28515625" style="14" customWidth="1"/>
    <col min="10100" max="10100" width="13.28515625" style="14" customWidth="1"/>
    <col min="10101" max="10101" width="14.28515625" style="14" customWidth="1"/>
    <col min="10102" max="10102" width="13.7109375" style="14" customWidth="1"/>
    <col min="10103" max="10103" width="13.5703125" style="14" customWidth="1"/>
    <col min="10104" max="10105" width="15.140625" style="14" customWidth="1"/>
    <col min="10106" max="10106" width="16" style="14" customWidth="1"/>
    <col min="10107" max="10107" width="23.7109375" style="14" customWidth="1"/>
    <col min="10108" max="10108" width="22" style="14" customWidth="1"/>
    <col min="10109" max="10109" width="18.140625" style="14" customWidth="1"/>
    <col min="10110" max="10110" width="20.85546875" style="14" customWidth="1"/>
    <col min="10111" max="10111" width="22.7109375" style="14" customWidth="1"/>
    <col min="10112" max="10112" width="12.42578125" style="14" customWidth="1"/>
    <col min="10113" max="10113" width="19.140625" style="14" bestFit="1" customWidth="1"/>
    <col min="10114" max="10114" width="15.5703125" style="14" customWidth="1"/>
    <col min="10115" max="10115" width="13.85546875" style="14" customWidth="1"/>
    <col min="10116" max="10116" width="23.5703125" style="14" customWidth="1"/>
    <col min="10117" max="10117" width="12" style="14" customWidth="1"/>
    <col min="10118" max="10118" width="14.140625" style="14" customWidth="1"/>
    <col min="10119" max="10119" width="0" style="14" hidden="1" customWidth="1"/>
    <col min="10120" max="10120" width="21.5703125" style="14" customWidth="1"/>
    <col min="10121" max="10121" width="11.7109375" style="14" bestFit="1" customWidth="1"/>
    <col min="10122" max="10122" width="22.5703125" style="14" customWidth="1"/>
    <col min="10123" max="10123" width="10.140625" style="14" customWidth="1"/>
    <col min="10124" max="10124" width="15.28515625" style="14" customWidth="1"/>
    <col min="10125" max="10353" width="9.140625" style="14"/>
    <col min="10354" max="10354" width="3.28515625" style="14" bestFit="1" customWidth="1"/>
    <col min="10355" max="10355" width="35.28515625" style="14" customWidth="1"/>
    <col min="10356" max="10356" width="13.28515625" style="14" customWidth="1"/>
    <col min="10357" max="10357" width="14.28515625" style="14" customWidth="1"/>
    <col min="10358" max="10358" width="13.7109375" style="14" customWidth="1"/>
    <col min="10359" max="10359" width="13.5703125" style="14" customWidth="1"/>
    <col min="10360" max="10361" width="15.140625" style="14" customWidth="1"/>
    <col min="10362" max="10362" width="16" style="14" customWidth="1"/>
    <col min="10363" max="10363" width="23.7109375" style="14" customWidth="1"/>
    <col min="10364" max="10364" width="22" style="14" customWidth="1"/>
    <col min="10365" max="10365" width="18.140625" style="14" customWidth="1"/>
    <col min="10366" max="10366" width="20.85546875" style="14" customWidth="1"/>
    <col min="10367" max="10367" width="22.7109375" style="14" customWidth="1"/>
    <col min="10368" max="10368" width="12.42578125" style="14" customWidth="1"/>
    <col min="10369" max="10369" width="19.140625" style="14" bestFit="1" customWidth="1"/>
    <col min="10370" max="10370" width="15.5703125" style="14" customWidth="1"/>
    <col min="10371" max="10371" width="13.85546875" style="14" customWidth="1"/>
    <col min="10372" max="10372" width="23.5703125" style="14" customWidth="1"/>
    <col min="10373" max="10373" width="12" style="14" customWidth="1"/>
    <col min="10374" max="10374" width="14.140625" style="14" customWidth="1"/>
    <col min="10375" max="10375" width="0" style="14" hidden="1" customWidth="1"/>
    <col min="10376" max="10376" width="21.5703125" style="14" customWidth="1"/>
    <col min="10377" max="10377" width="11.7109375" style="14" bestFit="1" customWidth="1"/>
    <col min="10378" max="10378" width="22.5703125" style="14" customWidth="1"/>
    <col min="10379" max="10379" width="10.140625" style="14" customWidth="1"/>
    <col min="10380" max="10380" width="15.28515625" style="14" customWidth="1"/>
    <col min="10381" max="10609" width="9.140625" style="14"/>
    <col min="10610" max="10610" width="3.28515625" style="14" bestFit="1" customWidth="1"/>
    <col min="10611" max="10611" width="35.28515625" style="14" customWidth="1"/>
    <col min="10612" max="10612" width="13.28515625" style="14" customWidth="1"/>
    <col min="10613" max="10613" width="14.28515625" style="14" customWidth="1"/>
    <col min="10614" max="10614" width="13.7109375" style="14" customWidth="1"/>
    <col min="10615" max="10615" width="13.5703125" style="14" customWidth="1"/>
    <col min="10616" max="10617" width="15.140625" style="14" customWidth="1"/>
    <col min="10618" max="10618" width="16" style="14" customWidth="1"/>
    <col min="10619" max="10619" width="23.7109375" style="14" customWidth="1"/>
    <col min="10620" max="10620" width="22" style="14" customWidth="1"/>
    <col min="10621" max="10621" width="18.140625" style="14" customWidth="1"/>
    <col min="10622" max="10622" width="20.85546875" style="14" customWidth="1"/>
    <col min="10623" max="10623" width="22.7109375" style="14" customWidth="1"/>
    <col min="10624" max="10624" width="12.42578125" style="14" customWidth="1"/>
    <col min="10625" max="10625" width="19.140625" style="14" bestFit="1" customWidth="1"/>
    <col min="10626" max="10626" width="15.5703125" style="14" customWidth="1"/>
    <col min="10627" max="10627" width="13.85546875" style="14" customWidth="1"/>
    <col min="10628" max="10628" width="23.5703125" style="14" customWidth="1"/>
    <col min="10629" max="10629" width="12" style="14" customWidth="1"/>
    <col min="10630" max="10630" width="14.140625" style="14" customWidth="1"/>
    <col min="10631" max="10631" width="0" style="14" hidden="1" customWidth="1"/>
    <col min="10632" max="10632" width="21.5703125" style="14" customWidth="1"/>
    <col min="10633" max="10633" width="11.7109375" style="14" bestFit="1" customWidth="1"/>
    <col min="10634" max="10634" width="22.5703125" style="14" customWidth="1"/>
    <col min="10635" max="10635" width="10.140625" style="14" customWidth="1"/>
    <col min="10636" max="10636" width="15.28515625" style="14" customWidth="1"/>
    <col min="10637" max="10865" width="9.140625" style="14"/>
    <col min="10866" max="10866" width="3.28515625" style="14" bestFit="1" customWidth="1"/>
    <col min="10867" max="10867" width="35.28515625" style="14" customWidth="1"/>
    <col min="10868" max="10868" width="13.28515625" style="14" customWidth="1"/>
    <col min="10869" max="10869" width="14.28515625" style="14" customWidth="1"/>
    <col min="10870" max="10870" width="13.7109375" style="14" customWidth="1"/>
    <col min="10871" max="10871" width="13.5703125" style="14" customWidth="1"/>
    <col min="10872" max="10873" width="15.140625" style="14" customWidth="1"/>
    <col min="10874" max="10874" width="16" style="14" customWidth="1"/>
    <col min="10875" max="10875" width="23.7109375" style="14" customWidth="1"/>
    <col min="10876" max="10876" width="22" style="14" customWidth="1"/>
    <col min="10877" max="10877" width="18.140625" style="14" customWidth="1"/>
    <col min="10878" max="10878" width="20.85546875" style="14" customWidth="1"/>
    <col min="10879" max="10879" width="22.7109375" style="14" customWidth="1"/>
    <col min="10880" max="10880" width="12.42578125" style="14" customWidth="1"/>
    <col min="10881" max="10881" width="19.140625" style="14" bestFit="1" customWidth="1"/>
    <col min="10882" max="10882" width="15.5703125" style="14" customWidth="1"/>
    <col min="10883" max="10883" width="13.85546875" style="14" customWidth="1"/>
    <col min="10884" max="10884" width="23.5703125" style="14" customWidth="1"/>
    <col min="10885" max="10885" width="12" style="14" customWidth="1"/>
    <col min="10886" max="10886" width="14.140625" style="14" customWidth="1"/>
    <col min="10887" max="10887" width="0" style="14" hidden="1" customWidth="1"/>
    <col min="10888" max="10888" width="21.5703125" style="14" customWidth="1"/>
    <col min="10889" max="10889" width="11.7109375" style="14" bestFit="1" customWidth="1"/>
    <col min="10890" max="10890" width="22.5703125" style="14" customWidth="1"/>
    <col min="10891" max="10891" width="10.140625" style="14" customWidth="1"/>
    <col min="10892" max="10892" width="15.28515625" style="14" customWidth="1"/>
    <col min="10893" max="11121" width="9.140625" style="14"/>
    <col min="11122" max="11122" width="3.28515625" style="14" bestFit="1" customWidth="1"/>
    <col min="11123" max="11123" width="35.28515625" style="14" customWidth="1"/>
    <col min="11124" max="11124" width="13.28515625" style="14" customWidth="1"/>
    <col min="11125" max="11125" width="14.28515625" style="14" customWidth="1"/>
    <col min="11126" max="11126" width="13.7109375" style="14" customWidth="1"/>
    <col min="11127" max="11127" width="13.5703125" style="14" customWidth="1"/>
    <col min="11128" max="11129" width="15.140625" style="14" customWidth="1"/>
    <col min="11130" max="11130" width="16" style="14" customWidth="1"/>
    <col min="11131" max="11131" width="23.7109375" style="14" customWidth="1"/>
    <col min="11132" max="11132" width="22" style="14" customWidth="1"/>
    <col min="11133" max="11133" width="18.140625" style="14" customWidth="1"/>
    <col min="11134" max="11134" width="20.85546875" style="14" customWidth="1"/>
    <col min="11135" max="11135" width="22.7109375" style="14" customWidth="1"/>
    <col min="11136" max="11136" width="12.42578125" style="14" customWidth="1"/>
    <col min="11137" max="11137" width="19.140625" style="14" bestFit="1" customWidth="1"/>
    <col min="11138" max="11138" width="15.5703125" style="14" customWidth="1"/>
    <col min="11139" max="11139" width="13.85546875" style="14" customWidth="1"/>
    <col min="11140" max="11140" width="23.5703125" style="14" customWidth="1"/>
    <col min="11141" max="11141" width="12" style="14" customWidth="1"/>
    <col min="11142" max="11142" width="14.140625" style="14" customWidth="1"/>
    <col min="11143" max="11143" width="0" style="14" hidden="1" customWidth="1"/>
    <col min="11144" max="11144" width="21.5703125" style="14" customWidth="1"/>
    <col min="11145" max="11145" width="11.7109375" style="14" bestFit="1" customWidth="1"/>
    <col min="11146" max="11146" width="22.5703125" style="14" customWidth="1"/>
    <col min="11147" max="11147" width="10.140625" style="14" customWidth="1"/>
    <col min="11148" max="11148" width="15.28515625" style="14" customWidth="1"/>
    <col min="11149" max="11377" width="9.140625" style="14"/>
    <col min="11378" max="11378" width="3.28515625" style="14" bestFit="1" customWidth="1"/>
    <col min="11379" max="11379" width="35.28515625" style="14" customWidth="1"/>
    <col min="11380" max="11380" width="13.28515625" style="14" customWidth="1"/>
    <col min="11381" max="11381" width="14.28515625" style="14" customWidth="1"/>
    <col min="11382" max="11382" width="13.7109375" style="14" customWidth="1"/>
    <col min="11383" max="11383" width="13.5703125" style="14" customWidth="1"/>
    <col min="11384" max="11385" width="15.140625" style="14" customWidth="1"/>
    <col min="11386" max="11386" width="16" style="14" customWidth="1"/>
    <col min="11387" max="11387" width="23.7109375" style="14" customWidth="1"/>
    <col min="11388" max="11388" width="22" style="14" customWidth="1"/>
    <col min="11389" max="11389" width="18.140625" style="14" customWidth="1"/>
    <col min="11390" max="11390" width="20.85546875" style="14" customWidth="1"/>
    <col min="11391" max="11391" width="22.7109375" style="14" customWidth="1"/>
    <col min="11392" max="11392" width="12.42578125" style="14" customWidth="1"/>
    <col min="11393" max="11393" width="19.140625" style="14" bestFit="1" customWidth="1"/>
    <col min="11394" max="11394" width="15.5703125" style="14" customWidth="1"/>
    <col min="11395" max="11395" width="13.85546875" style="14" customWidth="1"/>
    <col min="11396" max="11396" width="23.5703125" style="14" customWidth="1"/>
    <col min="11397" max="11397" width="12" style="14" customWidth="1"/>
    <col min="11398" max="11398" width="14.140625" style="14" customWidth="1"/>
    <col min="11399" max="11399" width="0" style="14" hidden="1" customWidth="1"/>
    <col min="11400" max="11400" width="21.5703125" style="14" customWidth="1"/>
    <col min="11401" max="11401" width="11.7109375" style="14" bestFit="1" customWidth="1"/>
    <col min="11402" max="11402" width="22.5703125" style="14" customWidth="1"/>
    <col min="11403" max="11403" width="10.140625" style="14" customWidth="1"/>
    <col min="11404" max="11404" width="15.28515625" style="14" customWidth="1"/>
    <col min="11405" max="11633" width="9.140625" style="14"/>
    <col min="11634" max="11634" width="3.28515625" style="14" bestFit="1" customWidth="1"/>
    <col min="11635" max="11635" width="35.28515625" style="14" customWidth="1"/>
    <col min="11636" max="11636" width="13.28515625" style="14" customWidth="1"/>
    <col min="11637" max="11637" width="14.28515625" style="14" customWidth="1"/>
    <col min="11638" max="11638" width="13.7109375" style="14" customWidth="1"/>
    <col min="11639" max="11639" width="13.5703125" style="14" customWidth="1"/>
    <col min="11640" max="11641" width="15.140625" style="14" customWidth="1"/>
    <col min="11642" max="11642" width="16" style="14" customWidth="1"/>
    <col min="11643" max="11643" width="23.7109375" style="14" customWidth="1"/>
    <col min="11644" max="11644" width="22" style="14" customWidth="1"/>
    <col min="11645" max="11645" width="18.140625" style="14" customWidth="1"/>
    <col min="11646" max="11646" width="20.85546875" style="14" customWidth="1"/>
    <col min="11647" max="11647" width="22.7109375" style="14" customWidth="1"/>
    <col min="11648" max="11648" width="12.42578125" style="14" customWidth="1"/>
    <col min="11649" max="11649" width="19.140625" style="14" bestFit="1" customWidth="1"/>
    <col min="11650" max="11650" width="15.5703125" style="14" customWidth="1"/>
    <col min="11651" max="11651" width="13.85546875" style="14" customWidth="1"/>
    <col min="11652" max="11652" width="23.5703125" style="14" customWidth="1"/>
    <col min="11653" max="11653" width="12" style="14" customWidth="1"/>
    <col min="11654" max="11654" width="14.140625" style="14" customWidth="1"/>
    <col min="11655" max="11655" width="0" style="14" hidden="1" customWidth="1"/>
    <col min="11656" max="11656" width="21.5703125" style="14" customWidth="1"/>
    <col min="11657" max="11657" width="11.7109375" style="14" bestFit="1" customWidth="1"/>
    <col min="11658" max="11658" width="22.5703125" style="14" customWidth="1"/>
    <col min="11659" max="11659" width="10.140625" style="14" customWidth="1"/>
    <col min="11660" max="11660" width="15.28515625" style="14" customWidth="1"/>
    <col min="11661" max="11889" width="9.140625" style="14"/>
    <col min="11890" max="11890" width="3.28515625" style="14" bestFit="1" customWidth="1"/>
    <col min="11891" max="11891" width="35.28515625" style="14" customWidth="1"/>
    <col min="11892" max="11892" width="13.28515625" style="14" customWidth="1"/>
    <col min="11893" max="11893" width="14.28515625" style="14" customWidth="1"/>
    <col min="11894" max="11894" width="13.7109375" style="14" customWidth="1"/>
    <col min="11895" max="11895" width="13.5703125" style="14" customWidth="1"/>
    <col min="11896" max="11897" width="15.140625" style="14" customWidth="1"/>
    <col min="11898" max="11898" width="16" style="14" customWidth="1"/>
    <col min="11899" max="11899" width="23.7109375" style="14" customWidth="1"/>
    <col min="11900" max="11900" width="22" style="14" customWidth="1"/>
    <col min="11901" max="11901" width="18.140625" style="14" customWidth="1"/>
    <col min="11902" max="11902" width="20.85546875" style="14" customWidth="1"/>
    <col min="11903" max="11903" width="22.7109375" style="14" customWidth="1"/>
    <col min="11904" max="11904" width="12.42578125" style="14" customWidth="1"/>
    <col min="11905" max="11905" width="19.140625" style="14" bestFit="1" customWidth="1"/>
    <col min="11906" max="11906" width="15.5703125" style="14" customWidth="1"/>
    <col min="11907" max="11907" width="13.85546875" style="14" customWidth="1"/>
    <col min="11908" max="11908" width="23.5703125" style="14" customWidth="1"/>
    <col min="11909" max="11909" width="12" style="14" customWidth="1"/>
    <col min="11910" max="11910" width="14.140625" style="14" customWidth="1"/>
    <col min="11911" max="11911" width="0" style="14" hidden="1" customWidth="1"/>
    <col min="11912" max="11912" width="21.5703125" style="14" customWidth="1"/>
    <col min="11913" max="11913" width="11.7109375" style="14" bestFit="1" customWidth="1"/>
    <col min="11914" max="11914" width="22.5703125" style="14" customWidth="1"/>
    <col min="11915" max="11915" width="10.140625" style="14" customWidth="1"/>
    <col min="11916" max="11916" width="15.28515625" style="14" customWidth="1"/>
    <col min="11917" max="12145" width="9.140625" style="14"/>
    <col min="12146" max="12146" width="3.28515625" style="14" bestFit="1" customWidth="1"/>
    <col min="12147" max="12147" width="35.28515625" style="14" customWidth="1"/>
    <col min="12148" max="12148" width="13.28515625" style="14" customWidth="1"/>
    <col min="12149" max="12149" width="14.28515625" style="14" customWidth="1"/>
    <col min="12150" max="12150" width="13.7109375" style="14" customWidth="1"/>
    <col min="12151" max="12151" width="13.5703125" style="14" customWidth="1"/>
    <col min="12152" max="12153" width="15.140625" style="14" customWidth="1"/>
    <col min="12154" max="12154" width="16" style="14" customWidth="1"/>
    <col min="12155" max="12155" width="23.7109375" style="14" customWidth="1"/>
    <col min="12156" max="12156" width="22" style="14" customWidth="1"/>
    <col min="12157" max="12157" width="18.140625" style="14" customWidth="1"/>
    <col min="12158" max="12158" width="20.85546875" style="14" customWidth="1"/>
    <col min="12159" max="12159" width="22.7109375" style="14" customWidth="1"/>
    <col min="12160" max="12160" width="12.42578125" style="14" customWidth="1"/>
    <col min="12161" max="12161" width="19.140625" style="14" bestFit="1" customWidth="1"/>
    <col min="12162" max="12162" width="15.5703125" style="14" customWidth="1"/>
    <col min="12163" max="12163" width="13.85546875" style="14" customWidth="1"/>
    <col min="12164" max="12164" width="23.5703125" style="14" customWidth="1"/>
    <col min="12165" max="12165" width="12" style="14" customWidth="1"/>
    <col min="12166" max="12166" width="14.140625" style="14" customWidth="1"/>
    <col min="12167" max="12167" width="0" style="14" hidden="1" customWidth="1"/>
    <col min="12168" max="12168" width="21.5703125" style="14" customWidth="1"/>
    <col min="12169" max="12169" width="11.7109375" style="14" bestFit="1" customWidth="1"/>
    <col min="12170" max="12170" width="22.5703125" style="14" customWidth="1"/>
    <col min="12171" max="12171" width="10.140625" style="14" customWidth="1"/>
    <col min="12172" max="12172" width="15.28515625" style="14" customWidth="1"/>
    <col min="12173" max="12401" width="9.140625" style="14"/>
    <col min="12402" max="12402" width="3.28515625" style="14" bestFit="1" customWidth="1"/>
    <col min="12403" max="12403" width="35.28515625" style="14" customWidth="1"/>
    <col min="12404" max="12404" width="13.28515625" style="14" customWidth="1"/>
    <col min="12405" max="12405" width="14.28515625" style="14" customWidth="1"/>
    <col min="12406" max="12406" width="13.7109375" style="14" customWidth="1"/>
    <col min="12407" max="12407" width="13.5703125" style="14" customWidth="1"/>
    <col min="12408" max="12409" width="15.140625" style="14" customWidth="1"/>
    <col min="12410" max="12410" width="16" style="14" customWidth="1"/>
    <col min="12411" max="12411" width="23.7109375" style="14" customWidth="1"/>
    <col min="12412" max="12412" width="22" style="14" customWidth="1"/>
    <col min="12413" max="12413" width="18.140625" style="14" customWidth="1"/>
    <col min="12414" max="12414" width="20.85546875" style="14" customWidth="1"/>
    <col min="12415" max="12415" width="22.7109375" style="14" customWidth="1"/>
    <col min="12416" max="12416" width="12.42578125" style="14" customWidth="1"/>
    <col min="12417" max="12417" width="19.140625" style="14" bestFit="1" customWidth="1"/>
    <col min="12418" max="12418" width="15.5703125" style="14" customWidth="1"/>
    <col min="12419" max="12419" width="13.85546875" style="14" customWidth="1"/>
    <col min="12420" max="12420" width="23.5703125" style="14" customWidth="1"/>
    <col min="12421" max="12421" width="12" style="14" customWidth="1"/>
    <col min="12422" max="12422" width="14.140625" style="14" customWidth="1"/>
    <col min="12423" max="12423" width="0" style="14" hidden="1" customWidth="1"/>
    <col min="12424" max="12424" width="21.5703125" style="14" customWidth="1"/>
    <col min="12425" max="12425" width="11.7109375" style="14" bestFit="1" customWidth="1"/>
    <col min="12426" max="12426" width="22.5703125" style="14" customWidth="1"/>
    <col min="12427" max="12427" width="10.140625" style="14" customWidth="1"/>
    <col min="12428" max="12428" width="15.28515625" style="14" customWidth="1"/>
    <col min="12429" max="12657" width="9.140625" style="14"/>
    <col min="12658" max="12658" width="3.28515625" style="14" bestFit="1" customWidth="1"/>
    <col min="12659" max="12659" width="35.28515625" style="14" customWidth="1"/>
    <col min="12660" max="12660" width="13.28515625" style="14" customWidth="1"/>
    <col min="12661" max="12661" width="14.28515625" style="14" customWidth="1"/>
    <col min="12662" max="12662" width="13.7109375" style="14" customWidth="1"/>
    <col min="12663" max="12663" width="13.5703125" style="14" customWidth="1"/>
    <col min="12664" max="12665" width="15.140625" style="14" customWidth="1"/>
    <col min="12666" max="12666" width="16" style="14" customWidth="1"/>
    <col min="12667" max="12667" width="23.7109375" style="14" customWidth="1"/>
    <col min="12668" max="12668" width="22" style="14" customWidth="1"/>
    <col min="12669" max="12669" width="18.140625" style="14" customWidth="1"/>
    <col min="12670" max="12670" width="20.85546875" style="14" customWidth="1"/>
    <col min="12671" max="12671" width="22.7109375" style="14" customWidth="1"/>
    <col min="12672" max="12672" width="12.42578125" style="14" customWidth="1"/>
    <col min="12673" max="12673" width="19.140625" style="14" bestFit="1" customWidth="1"/>
    <col min="12674" max="12674" width="15.5703125" style="14" customWidth="1"/>
    <col min="12675" max="12675" width="13.85546875" style="14" customWidth="1"/>
    <col min="12676" max="12676" width="23.5703125" style="14" customWidth="1"/>
    <col min="12677" max="12677" width="12" style="14" customWidth="1"/>
    <col min="12678" max="12678" width="14.140625" style="14" customWidth="1"/>
    <col min="12679" max="12679" width="0" style="14" hidden="1" customWidth="1"/>
    <col min="12680" max="12680" width="21.5703125" style="14" customWidth="1"/>
    <col min="12681" max="12681" width="11.7109375" style="14" bestFit="1" customWidth="1"/>
    <col min="12682" max="12682" width="22.5703125" style="14" customWidth="1"/>
    <col min="12683" max="12683" width="10.140625" style="14" customWidth="1"/>
    <col min="12684" max="12684" width="15.28515625" style="14" customWidth="1"/>
    <col min="12685" max="12913" width="9.140625" style="14"/>
    <col min="12914" max="12914" width="3.28515625" style="14" bestFit="1" customWidth="1"/>
    <col min="12915" max="12915" width="35.28515625" style="14" customWidth="1"/>
    <col min="12916" max="12916" width="13.28515625" style="14" customWidth="1"/>
    <col min="12917" max="12917" width="14.28515625" style="14" customWidth="1"/>
    <col min="12918" max="12918" width="13.7109375" style="14" customWidth="1"/>
    <col min="12919" max="12919" width="13.5703125" style="14" customWidth="1"/>
    <col min="12920" max="12921" width="15.140625" style="14" customWidth="1"/>
    <col min="12922" max="12922" width="16" style="14" customWidth="1"/>
    <col min="12923" max="12923" width="23.7109375" style="14" customWidth="1"/>
    <col min="12924" max="12924" width="22" style="14" customWidth="1"/>
    <col min="12925" max="12925" width="18.140625" style="14" customWidth="1"/>
    <col min="12926" max="12926" width="20.85546875" style="14" customWidth="1"/>
    <col min="12927" max="12927" width="22.7109375" style="14" customWidth="1"/>
    <col min="12928" max="12928" width="12.42578125" style="14" customWidth="1"/>
    <col min="12929" max="12929" width="19.140625" style="14" bestFit="1" customWidth="1"/>
    <col min="12930" max="12930" width="15.5703125" style="14" customWidth="1"/>
    <col min="12931" max="12931" width="13.85546875" style="14" customWidth="1"/>
    <col min="12932" max="12932" width="23.5703125" style="14" customWidth="1"/>
    <col min="12933" max="12933" width="12" style="14" customWidth="1"/>
    <col min="12934" max="12934" width="14.140625" style="14" customWidth="1"/>
    <col min="12935" max="12935" width="0" style="14" hidden="1" customWidth="1"/>
    <col min="12936" max="12936" width="21.5703125" style="14" customWidth="1"/>
    <col min="12937" max="12937" width="11.7109375" style="14" bestFit="1" customWidth="1"/>
    <col min="12938" max="12938" width="22.5703125" style="14" customWidth="1"/>
    <col min="12939" max="12939" width="10.140625" style="14" customWidth="1"/>
    <col min="12940" max="12940" width="15.28515625" style="14" customWidth="1"/>
    <col min="12941" max="13169" width="9.140625" style="14"/>
    <col min="13170" max="13170" width="3.28515625" style="14" bestFit="1" customWidth="1"/>
    <col min="13171" max="13171" width="35.28515625" style="14" customWidth="1"/>
    <col min="13172" max="13172" width="13.28515625" style="14" customWidth="1"/>
    <col min="13173" max="13173" width="14.28515625" style="14" customWidth="1"/>
    <col min="13174" max="13174" width="13.7109375" style="14" customWidth="1"/>
    <col min="13175" max="13175" width="13.5703125" style="14" customWidth="1"/>
    <col min="13176" max="13177" width="15.140625" style="14" customWidth="1"/>
    <col min="13178" max="13178" width="16" style="14" customWidth="1"/>
    <col min="13179" max="13179" width="23.7109375" style="14" customWidth="1"/>
    <col min="13180" max="13180" width="22" style="14" customWidth="1"/>
    <col min="13181" max="13181" width="18.140625" style="14" customWidth="1"/>
    <col min="13182" max="13182" width="20.85546875" style="14" customWidth="1"/>
    <col min="13183" max="13183" width="22.7109375" style="14" customWidth="1"/>
    <col min="13184" max="13184" width="12.42578125" style="14" customWidth="1"/>
    <col min="13185" max="13185" width="19.140625" style="14" bestFit="1" customWidth="1"/>
    <col min="13186" max="13186" width="15.5703125" style="14" customWidth="1"/>
    <col min="13187" max="13187" width="13.85546875" style="14" customWidth="1"/>
    <col min="13188" max="13188" width="23.5703125" style="14" customWidth="1"/>
    <col min="13189" max="13189" width="12" style="14" customWidth="1"/>
    <col min="13190" max="13190" width="14.140625" style="14" customWidth="1"/>
    <col min="13191" max="13191" width="0" style="14" hidden="1" customWidth="1"/>
    <col min="13192" max="13192" width="21.5703125" style="14" customWidth="1"/>
    <col min="13193" max="13193" width="11.7109375" style="14" bestFit="1" customWidth="1"/>
    <col min="13194" max="13194" width="22.5703125" style="14" customWidth="1"/>
    <col min="13195" max="13195" width="10.140625" style="14" customWidth="1"/>
    <col min="13196" max="13196" width="15.28515625" style="14" customWidth="1"/>
    <col min="13197" max="13425" width="9.140625" style="14"/>
    <col min="13426" max="13426" width="3.28515625" style="14" bestFit="1" customWidth="1"/>
    <col min="13427" max="13427" width="35.28515625" style="14" customWidth="1"/>
    <col min="13428" max="13428" width="13.28515625" style="14" customWidth="1"/>
    <col min="13429" max="13429" width="14.28515625" style="14" customWidth="1"/>
    <col min="13430" max="13430" width="13.7109375" style="14" customWidth="1"/>
    <col min="13431" max="13431" width="13.5703125" style="14" customWidth="1"/>
    <col min="13432" max="13433" width="15.140625" style="14" customWidth="1"/>
    <col min="13434" max="13434" width="16" style="14" customWidth="1"/>
    <col min="13435" max="13435" width="23.7109375" style="14" customWidth="1"/>
    <col min="13436" max="13436" width="22" style="14" customWidth="1"/>
    <col min="13437" max="13437" width="18.140625" style="14" customWidth="1"/>
    <col min="13438" max="13438" width="20.85546875" style="14" customWidth="1"/>
    <col min="13439" max="13439" width="22.7109375" style="14" customWidth="1"/>
    <col min="13440" max="13440" width="12.42578125" style="14" customWidth="1"/>
    <col min="13441" max="13441" width="19.140625" style="14" bestFit="1" customWidth="1"/>
    <col min="13442" max="13442" width="15.5703125" style="14" customWidth="1"/>
    <col min="13443" max="13443" width="13.85546875" style="14" customWidth="1"/>
    <col min="13444" max="13444" width="23.5703125" style="14" customWidth="1"/>
    <col min="13445" max="13445" width="12" style="14" customWidth="1"/>
    <col min="13446" max="13446" width="14.140625" style="14" customWidth="1"/>
    <col min="13447" max="13447" width="0" style="14" hidden="1" customWidth="1"/>
    <col min="13448" max="13448" width="21.5703125" style="14" customWidth="1"/>
    <col min="13449" max="13449" width="11.7109375" style="14" bestFit="1" customWidth="1"/>
    <col min="13450" max="13450" width="22.5703125" style="14" customWidth="1"/>
    <col min="13451" max="13451" width="10.140625" style="14" customWidth="1"/>
    <col min="13452" max="13452" width="15.28515625" style="14" customWidth="1"/>
    <col min="13453" max="13681" width="9.140625" style="14"/>
    <col min="13682" max="13682" width="3.28515625" style="14" bestFit="1" customWidth="1"/>
    <col min="13683" max="13683" width="35.28515625" style="14" customWidth="1"/>
    <col min="13684" max="13684" width="13.28515625" style="14" customWidth="1"/>
    <col min="13685" max="13685" width="14.28515625" style="14" customWidth="1"/>
    <col min="13686" max="13686" width="13.7109375" style="14" customWidth="1"/>
    <col min="13687" max="13687" width="13.5703125" style="14" customWidth="1"/>
    <col min="13688" max="13689" width="15.140625" style="14" customWidth="1"/>
    <col min="13690" max="13690" width="16" style="14" customWidth="1"/>
    <col min="13691" max="13691" width="23.7109375" style="14" customWidth="1"/>
    <col min="13692" max="13692" width="22" style="14" customWidth="1"/>
    <col min="13693" max="13693" width="18.140625" style="14" customWidth="1"/>
    <col min="13694" max="13694" width="20.85546875" style="14" customWidth="1"/>
    <col min="13695" max="13695" width="22.7109375" style="14" customWidth="1"/>
    <col min="13696" max="13696" width="12.42578125" style="14" customWidth="1"/>
    <col min="13697" max="13697" width="19.140625" style="14" bestFit="1" customWidth="1"/>
    <col min="13698" max="13698" width="15.5703125" style="14" customWidth="1"/>
    <col min="13699" max="13699" width="13.85546875" style="14" customWidth="1"/>
    <col min="13700" max="13700" width="23.5703125" style="14" customWidth="1"/>
    <col min="13701" max="13701" width="12" style="14" customWidth="1"/>
    <col min="13702" max="13702" width="14.140625" style="14" customWidth="1"/>
    <col min="13703" max="13703" width="0" style="14" hidden="1" customWidth="1"/>
    <col min="13704" max="13704" width="21.5703125" style="14" customWidth="1"/>
    <col min="13705" max="13705" width="11.7109375" style="14" bestFit="1" customWidth="1"/>
    <col min="13706" max="13706" width="22.5703125" style="14" customWidth="1"/>
    <col min="13707" max="13707" width="10.140625" style="14" customWidth="1"/>
    <col min="13708" max="13708" width="15.28515625" style="14" customWidth="1"/>
    <col min="13709" max="13937" width="9.140625" style="14"/>
    <col min="13938" max="13938" width="3.28515625" style="14" bestFit="1" customWidth="1"/>
    <col min="13939" max="13939" width="35.28515625" style="14" customWidth="1"/>
    <col min="13940" max="13940" width="13.28515625" style="14" customWidth="1"/>
    <col min="13941" max="13941" width="14.28515625" style="14" customWidth="1"/>
    <col min="13942" max="13942" width="13.7109375" style="14" customWidth="1"/>
    <col min="13943" max="13943" width="13.5703125" style="14" customWidth="1"/>
    <col min="13944" max="13945" width="15.140625" style="14" customWidth="1"/>
    <col min="13946" max="13946" width="16" style="14" customWidth="1"/>
    <col min="13947" max="13947" width="23.7109375" style="14" customWidth="1"/>
    <col min="13948" max="13948" width="22" style="14" customWidth="1"/>
    <col min="13949" max="13949" width="18.140625" style="14" customWidth="1"/>
    <col min="13950" max="13950" width="20.85546875" style="14" customWidth="1"/>
    <col min="13951" max="13951" width="22.7109375" style="14" customWidth="1"/>
    <col min="13952" max="13952" width="12.42578125" style="14" customWidth="1"/>
    <col min="13953" max="13953" width="19.140625" style="14" bestFit="1" customWidth="1"/>
    <col min="13954" max="13954" width="15.5703125" style="14" customWidth="1"/>
    <col min="13955" max="13955" width="13.85546875" style="14" customWidth="1"/>
    <col min="13956" max="13956" width="23.5703125" style="14" customWidth="1"/>
    <col min="13957" max="13957" width="12" style="14" customWidth="1"/>
    <col min="13958" max="13958" width="14.140625" style="14" customWidth="1"/>
    <col min="13959" max="13959" width="0" style="14" hidden="1" customWidth="1"/>
    <col min="13960" max="13960" width="21.5703125" style="14" customWidth="1"/>
    <col min="13961" max="13961" width="11.7109375" style="14" bestFit="1" customWidth="1"/>
    <col min="13962" max="13962" width="22.5703125" style="14" customWidth="1"/>
    <col min="13963" max="13963" width="10.140625" style="14" customWidth="1"/>
    <col min="13964" max="13964" width="15.28515625" style="14" customWidth="1"/>
    <col min="13965" max="14193" width="9.140625" style="14"/>
    <col min="14194" max="14194" width="3.28515625" style="14" bestFit="1" customWidth="1"/>
    <col min="14195" max="14195" width="35.28515625" style="14" customWidth="1"/>
    <col min="14196" max="14196" width="13.28515625" style="14" customWidth="1"/>
    <col min="14197" max="14197" width="14.28515625" style="14" customWidth="1"/>
    <col min="14198" max="14198" width="13.7109375" style="14" customWidth="1"/>
    <col min="14199" max="14199" width="13.5703125" style="14" customWidth="1"/>
    <col min="14200" max="14201" width="15.140625" style="14" customWidth="1"/>
    <col min="14202" max="14202" width="16" style="14" customWidth="1"/>
    <col min="14203" max="14203" width="23.7109375" style="14" customWidth="1"/>
    <col min="14204" max="14204" width="22" style="14" customWidth="1"/>
    <col min="14205" max="14205" width="18.140625" style="14" customWidth="1"/>
    <col min="14206" max="14206" width="20.85546875" style="14" customWidth="1"/>
    <col min="14207" max="14207" width="22.7109375" style="14" customWidth="1"/>
    <col min="14208" max="14208" width="12.42578125" style="14" customWidth="1"/>
    <col min="14209" max="14209" width="19.140625" style="14" bestFit="1" customWidth="1"/>
    <col min="14210" max="14210" width="15.5703125" style="14" customWidth="1"/>
    <col min="14211" max="14211" width="13.85546875" style="14" customWidth="1"/>
    <col min="14212" max="14212" width="23.5703125" style="14" customWidth="1"/>
    <col min="14213" max="14213" width="12" style="14" customWidth="1"/>
    <col min="14214" max="14214" width="14.140625" style="14" customWidth="1"/>
    <col min="14215" max="14215" width="0" style="14" hidden="1" customWidth="1"/>
    <col min="14216" max="14216" width="21.5703125" style="14" customWidth="1"/>
    <col min="14217" max="14217" width="11.7109375" style="14" bestFit="1" customWidth="1"/>
    <col min="14218" max="14218" width="22.5703125" style="14" customWidth="1"/>
    <col min="14219" max="14219" width="10.140625" style="14" customWidth="1"/>
    <col min="14220" max="14220" width="15.28515625" style="14" customWidth="1"/>
    <col min="14221" max="14449" width="9.140625" style="14"/>
    <col min="14450" max="14450" width="3.28515625" style="14" bestFit="1" customWidth="1"/>
    <col min="14451" max="14451" width="35.28515625" style="14" customWidth="1"/>
    <col min="14452" max="14452" width="13.28515625" style="14" customWidth="1"/>
    <col min="14453" max="14453" width="14.28515625" style="14" customWidth="1"/>
    <col min="14454" max="14454" width="13.7109375" style="14" customWidth="1"/>
    <col min="14455" max="14455" width="13.5703125" style="14" customWidth="1"/>
    <col min="14456" max="14457" width="15.140625" style="14" customWidth="1"/>
    <col min="14458" max="14458" width="16" style="14" customWidth="1"/>
    <col min="14459" max="14459" width="23.7109375" style="14" customWidth="1"/>
    <col min="14460" max="14460" width="22" style="14" customWidth="1"/>
    <col min="14461" max="14461" width="18.140625" style="14" customWidth="1"/>
    <col min="14462" max="14462" width="20.85546875" style="14" customWidth="1"/>
    <col min="14463" max="14463" width="22.7109375" style="14" customWidth="1"/>
    <col min="14464" max="14464" width="12.42578125" style="14" customWidth="1"/>
    <col min="14465" max="14465" width="19.140625" style="14" bestFit="1" customWidth="1"/>
    <col min="14466" max="14466" width="15.5703125" style="14" customWidth="1"/>
    <col min="14467" max="14467" width="13.85546875" style="14" customWidth="1"/>
    <col min="14468" max="14468" width="23.5703125" style="14" customWidth="1"/>
    <col min="14469" max="14469" width="12" style="14" customWidth="1"/>
    <col min="14470" max="14470" width="14.140625" style="14" customWidth="1"/>
    <col min="14471" max="14471" width="0" style="14" hidden="1" customWidth="1"/>
    <col min="14472" max="14472" width="21.5703125" style="14" customWidth="1"/>
    <col min="14473" max="14473" width="11.7109375" style="14" bestFit="1" customWidth="1"/>
    <col min="14474" max="14474" width="22.5703125" style="14" customWidth="1"/>
    <col min="14475" max="14475" width="10.140625" style="14" customWidth="1"/>
    <col min="14476" max="14476" width="15.28515625" style="14" customWidth="1"/>
    <col min="14477" max="14705" width="9.140625" style="14"/>
    <col min="14706" max="14706" width="3.28515625" style="14" bestFit="1" customWidth="1"/>
    <col min="14707" max="14707" width="35.28515625" style="14" customWidth="1"/>
    <col min="14708" max="14708" width="13.28515625" style="14" customWidth="1"/>
    <col min="14709" max="14709" width="14.28515625" style="14" customWidth="1"/>
    <col min="14710" max="14710" width="13.7109375" style="14" customWidth="1"/>
    <col min="14711" max="14711" width="13.5703125" style="14" customWidth="1"/>
    <col min="14712" max="14713" width="15.140625" style="14" customWidth="1"/>
    <col min="14714" max="14714" width="16" style="14" customWidth="1"/>
    <col min="14715" max="14715" width="23.7109375" style="14" customWidth="1"/>
    <col min="14716" max="14716" width="22" style="14" customWidth="1"/>
    <col min="14717" max="14717" width="18.140625" style="14" customWidth="1"/>
    <col min="14718" max="14718" width="20.85546875" style="14" customWidth="1"/>
    <col min="14719" max="14719" width="22.7109375" style="14" customWidth="1"/>
    <col min="14720" max="14720" width="12.42578125" style="14" customWidth="1"/>
    <col min="14721" max="14721" width="19.140625" style="14" bestFit="1" customWidth="1"/>
    <col min="14722" max="14722" width="15.5703125" style="14" customWidth="1"/>
    <col min="14723" max="14723" width="13.85546875" style="14" customWidth="1"/>
    <col min="14724" max="14724" width="23.5703125" style="14" customWidth="1"/>
    <col min="14725" max="14725" width="12" style="14" customWidth="1"/>
    <col min="14726" max="14726" width="14.140625" style="14" customWidth="1"/>
    <col min="14727" max="14727" width="0" style="14" hidden="1" customWidth="1"/>
    <col min="14728" max="14728" width="21.5703125" style="14" customWidth="1"/>
    <col min="14729" max="14729" width="11.7109375" style="14" bestFit="1" customWidth="1"/>
    <col min="14730" max="14730" width="22.5703125" style="14" customWidth="1"/>
    <col min="14731" max="14731" width="10.140625" style="14" customWidth="1"/>
    <col min="14732" max="14732" width="15.28515625" style="14" customWidth="1"/>
    <col min="14733" max="14961" width="9.140625" style="14"/>
    <col min="14962" max="14962" width="3.28515625" style="14" bestFit="1" customWidth="1"/>
    <col min="14963" max="14963" width="35.28515625" style="14" customWidth="1"/>
    <col min="14964" max="14964" width="13.28515625" style="14" customWidth="1"/>
    <col min="14965" max="14965" width="14.28515625" style="14" customWidth="1"/>
    <col min="14966" max="14966" width="13.7109375" style="14" customWidth="1"/>
    <col min="14967" max="14967" width="13.5703125" style="14" customWidth="1"/>
    <col min="14968" max="14969" width="15.140625" style="14" customWidth="1"/>
    <col min="14970" max="14970" width="16" style="14" customWidth="1"/>
    <col min="14971" max="14971" width="23.7109375" style="14" customWidth="1"/>
    <col min="14972" max="14972" width="22" style="14" customWidth="1"/>
    <col min="14973" max="14973" width="18.140625" style="14" customWidth="1"/>
    <col min="14974" max="14974" width="20.85546875" style="14" customWidth="1"/>
    <col min="14975" max="14975" width="22.7109375" style="14" customWidth="1"/>
    <col min="14976" max="14976" width="12.42578125" style="14" customWidth="1"/>
    <col min="14977" max="14977" width="19.140625" style="14" bestFit="1" customWidth="1"/>
    <col min="14978" max="14978" width="15.5703125" style="14" customWidth="1"/>
    <col min="14979" max="14979" width="13.85546875" style="14" customWidth="1"/>
    <col min="14980" max="14980" width="23.5703125" style="14" customWidth="1"/>
    <col min="14981" max="14981" width="12" style="14" customWidth="1"/>
    <col min="14982" max="14982" width="14.140625" style="14" customWidth="1"/>
    <col min="14983" max="14983" width="0" style="14" hidden="1" customWidth="1"/>
    <col min="14984" max="14984" width="21.5703125" style="14" customWidth="1"/>
    <col min="14985" max="14985" width="11.7109375" style="14" bestFit="1" customWidth="1"/>
    <col min="14986" max="14986" width="22.5703125" style="14" customWidth="1"/>
    <col min="14987" max="14987" width="10.140625" style="14" customWidth="1"/>
    <col min="14988" max="14988" width="15.28515625" style="14" customWidth="1"/>
    <col min="14989" max="15217" width="9.140625" style="14"/>
    <col min="15218" max="15218" width="3.28515625" style="14" bestFit="1" customWidth="1"/>
    <col min="15219" max="15219" width="35.28515625" style="14" customWidth="1"/>
    <col min="15220" max="15220" width="13.28515625" style="14" customWidth="1"/>
    <col min="15221" max="15221" width="14.28515625" style="14" customWidth="1"/>
    <col min="15222" max="15222" width="13.7109375" style="14" customWidth="1"/>
    <col min="15223" max="15223" width="13.5703125" style="14" customWidth="1"/>
    <col min="15224" max="15225" width="15.140625" style="14" customWidth="1"/>
    <col min="15226" max="15226" width="16" style="14" customWidth="1"/>
    <col min="15227" max="15227" width="23.7109375" style="14" customWidth="1"/>
    <col min="15228" max="15228" width="22" style="14" customWidth="1"/>
    <col min="15229" max="15229" width="18.140625" style="14" customWidth="1"/>
    <col min="15230" max="15230" width="20.85546875" style="14" customWidth="1"/>
    <col min="15231" max="15231" width="22.7109375" style="14" customWidth="1"/>
    <col min="15232" max="15232" width="12.42578125" style="14" customWidth="1"/>
    <col min="15233" max="15233" width="19.140625" style="14" bestFit="1" customWidth="1"/>
    <col min="15234" max="15234" width="15.5703125" style="14" customWidth="1"/>
    <col min="15235" max="15235" width="13.85546875" style="14" customWidth="1"/>
    <col min="15236" max="15236" width="23.5703125" style="14" customWidth="1"/>
    <col min="15237" max="15237" width="12" style="14" customWidth="1"/>
    <col min="15238" max="15238" width="14.140625" style="14" customWidth="1"/>
    <col min="15239" max="15239" width="0" style="14" hidden="1" customWidth="1"/>
    <col min="15240" max="15240" width="21.5703125" style="14" customWidth="1"/>
    <col min="15241" max="15241" width="11.7109375" style="14" bestFit="1" customWidth="1"/>
    <col min="15242" max="15242" width="22.5703125" style="14" customWidth="1"/>
    <col min="15243" max="15243" width="10.140625" style="14" customWidth="1"/>
    <col min="15244" max="15244" width="15.28515625" style="14" customWidth="1"/>
    <col min="15245" max="15473" width="9.140625" style="14"/>
    <col min="15474" max="15474" width="3.28515625" style="14" bestFit="1" customWidth="1"/>
    <col min="15475" max="15475" width="35.28515625" style="14" customWidth="1"/>
    <col min="15476" max="15476" width="13.28515625" style="14" customWidth="1"/>
    <col min="15477" max="15477" width="14.28515625" style="14" customWidth="1"/>
    <col min="15478" max="15478" width="13.7109375" style="14" customWidth="1"/>
    <col min="15479" max="15479" width="13.5703125" style="14" customWidth="1"/>
    <col min="15480" max="15481" width="15.140625" style="14" customWidth="1"/>
    <col min="15482" max="15482" width="16" style="14" customWidth="1"/>
    <col min="15483" max="15483" width="23.7109375" style="14" customWidth="1"/>
    <col min="15484" max="15484" width="22" style="14" customWidth="1"/>
    <col min="15485" max="15485" width="18.140625" style="14" customWidth="1"/>
    <col min="15486" max="15486" width="20.85546875" style="14" customWidth="1"/>
    <col min="15487" max="15487" width="22.7109375" style="14" customWidth="1"/>
    <col min="15488" max="15488" width="12.42578125" style="14" customWidth="1"/>
    <col min="15489" max="15489" width="19.140625" style="14" bestFit="1" customWidth="1"/>
    <col min="15490" max="15490" width="15.5703125" style="14" customWidth="1"/>
    <col min="15491" max="15491" width="13.85546875" style="14" customWidth="1"/>
    <col min="15492" max="15492" width="23.5703125" style="14" customWidth="1"/>
    <col min="15493" max="15493" width="12" style="14" customWidth="1"/>
    <col min="15494" max="15494" width="14.140625" style="14" customWidth="1"/>
    <col min="15495" max="15495" width="0" style="14" hidden="1" customWidth="1"/>
    <col min="15496" max="15496" width="21.5703125" style="14" customWidth="1"/>
    <col min="15497" max="15497" width="11.7109375" style="14" bestFit="1" customWidth="1"/>
    <col min="15498" max="15498" width="22.5703125" style="14" customWidth="1"/>
    <col min="15499" max="15499" width="10.140625" style="14" customWidth="1"/>
    <col min="15500" max="15500" width="15.28515625" style="14" customWidth="1"/>
    <col min="15501" max="15729" width="9.140625" style="14"/>
    <col min="15730" max="15730" width="3.28515625" style="14" bestFit="1" customWidth="1"/>
    <col min="15731" max="15731" width="35.28515625" style="14" customWidth="1"/>
    <col min="15732" max="15732" width="13.28515625" style="14" customWidth="1"/>
    <col min="15733" max="15733" width="14.28515625" style="14" customWidth="1"/>
    <col min="15734" max="15734" width="13.7109375" style="14" customWidth="1"/>
    <col min="15735" max="15735" width="13.5703125" style="14" customWidth="1"/>
    <col min="15736" max="15737" width="15.140625" style="14" customWidth="1"/>
    <col min="15738" max="15738" width="16" style="14" customWidth="1"/>
    <col min="15739" max="15739" width="23.7109375" style="14" customWidth="1"/>
    <col min="15740" max="15740" width="22" style="14" customWidth="1"/>
    <col min="15741" max="15741" width="18.140625" style="14" customWidth="1"/>
    <col min="15742" max="15742" width="20.85546875" style="14" customWidth="1"/>
    <col min="15743" max="15743" width="22.7109375" style="14" customWidth="1"/>
    <col min="15744" max="15744" width="12.42578125" style="14" customWidth="1"/>
    <col min="15745" max="15745" width="19.140625" style="14" bestFit="1" customWidth="1"/>
    <col min="15746" max="15746" width="15.5703125" style="14" customWidth="1"/>
    <col min="15747" max="15747" width="13.85546875" style="14" customWidth="1"/>
    <col min="15748" max="15748" width="23.5703125" style="14" customWidth="1"/>
    <col min="15749" max="15749" width="12" style="14" customWidth="1"/>
    <col min="15750" max="15750" width="14.140625" style="14" customWidth="1"/>
    <col min="15751" max="15751" width="0" style="14" hidden="1" customWidth="1"/>
    <col min="15752" max="15752" width="21.5703125" style="14" customWidth="1"/>
    <col min="15753" max="15753" width="11.7109375" style="14" bestFit="1" customWidth="1"/>
    <col min="15754" max="15754" width="22.5703125" style="14" customWidth="1"/>
    <col min="15755" max="15755" width="10.140625" style="14" customWidth="1"/>
    <col min="15756" max="15756" width="15.28515625" style="14" customWidth="1"/>
    <col min="15757" max="16384" width="9.140625" style="14"/>
  </cols>
  <sheetData>
    <row r="1" spans="1:11" x14ac:dyDescent="0.2">
      <c r="D1" s="13"/>
      <c r="E1" s="11"/>
      <c r="F1" s="11"/>
      <c r="G1" s="37"/>
      <c r="H1" s="37"/>
      <c r="I1" s="37"/>
    </row>
    <row r="2" spans="1:11" ht="82.5" customHeight="1" x14ac:dyDescent="0.2">
      <c r="A2" s="457" t="s">
        <v>116</v>
      </c>
      <c r="B2" s="457"/>
      <c r="C2" s="457"/>
      <c r="D2" s="457"/>
      <c r="E2" s="457"/>
      <c r="F2" s="457"/>
      <c r="G2" s="457"/>
      <c r="H2" s="457"/>
      <c r="I2" s="457"/>
    </row>
    <row r="3" spans="1:11" s="208" customFormat="1" ht="23.25" customHeight="1" x14ac:dyDescent="0.2">
      <c r="A3" s="466" t="s">
        <v>98</v>
      </c>
      <c r="B3" s="467" t="s">
        <v>0</v>
      </c>
      <c r="C3" s="467" t="s">
        <v>1</v>
      </c>
      <c r="D3" s="468" t="s">
        <v>97</v>
      </c>
      <c r="E3" s="469"/>
      <c r="F3" s="469"/>
      <c r="G3" s="469"/>
      <c r="H3" s="469"/>
      <c r="I3" s="470"/>
    </row>
    <row r="4" spans="1:11" ht="64.5" customHeight="1" x14ac:dyDescent="0.2">
      <c r="A4" s="466"/>
      <c r="B4" s="467"/>
      <c r="C4" s="467"/>
      <c r="D4" s="458" t="s">
        <v>115</v>
      </c>
      <c r="E4" s="460" t="s">
        <v>112</v>
      </c>
      <c r="F4" s="461"/>
      <c r="G4" s="458" t="s">
        <v>117</v>
      </c>
      <c r="H4" s="462" t="s">
        <v>113</v>
      </c>
      <c r="I4" s="464" t="s">
        <v>114</v>
      </c>
    </row>
    <row r="5" spans="1:11" ht="156.75" customHeight="1" x14ac:dyDescent="0.2">
      <c r="A5" s="466"/>
      <c r="B5" s="467"/>
      <c r="C5" s="467"/>
      <c r="D5" s="459"/>
      <c r="E5" s="260" t="s">
        <v>15</v>
      </c>
      <c r="F5" s="260" t="s">
        <v>110</v>
      </c>
      <c r="G5" s="459"/>
      <c r="H5" s="463"/>
      <c r="I5" s="465"/>
    </row>
    <row r="6" spans="1:11" s="11" customFormat="1" ht="25.5" customHeight="1" x14ac:dyDescent="0.2">
      <c r="A6" s="262" t="s">
        <v>21</v>
      </c>
      <c r="B6" s="260">
        <v>1</v>
      </c>
      <c r="C6" s="260">
        <v>2</v>
      </c>
      <c r="D6" s="262">
        <v>3</v>
      </c>
      <c r="E6" s="260">
        <v>4</v>
      </c>
      <c r="F6" s="262">
        <v>5</v>
      </c>
      <c r="G6" s="262">
        <v>6</v>
      </c>
      <c r="H6" s="260">
        <v>7</v>
      </c>
      <c r="I6" s="1">
        <v>7</v>
      </c>
      <c r="J6" s="14"/>
      <c r="K6" s="14"/>
    </row>
    <row r="7" spans="1:11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87</v>
      </c>
      <c r="E7" s="55">
        <v>0.28999999999999998</v>
      </c>
      <c r="F7" s="3">
        <f>ROUND(E7*D7,0)</f>
        <v>25</v>
      </c>
      <c r="G7" s="4">
        <v>2904.89</v>
      </c>
      <c r="H7" s="4">
        <f>ROUND(E7*G7,2)</f>
        <v>842.42</v>
      </c>
      <c r="I7" s="4">
        <f>ROUND(F7*G7,2)</f>
        <v>72622.25</v>
      </c>
      <c r="J7" s="162">
        <f>H7*87</f>
        <v>73290.539999999994</v>
      </c>
    </row>
    <row r="8" spans="1:11" s="24" customFormat="1" x14ac:dyDescent="0.2">
      <c r="A8" s="89"/>
      <c r="B8" s="90"/>
      <c r="C8" s="91"/>
      <c r="D8" s="7"/>
      <c r="E8" s="93"/>
      <c r="F8" s="94"/>
      <c r="G8" s="27"/>
      <c r="H8" s="95"/>
      <c r="I8" s="265"/>
      <c r="J8" s="162">
        <f t="shared" ref="J8:J49" si="0">H8*87</f>
        <v>0</v>
      </c>
    </row>
    <row r="9" spans="1:11" s="24" customFormat="1" ht="37.5" x14ac:dyDescent="0.2">
      <c r="A9" s="130">
        <v>2</v>
      </c>
      <c r="B9" s="131" t="s">
        <v>62</v>
      </c>
      <c r="C9" s="132"/>
      <c r="D9" s="133">
        <v>87</v>
      </c>
      <c r="E9" s="134" t="s">
        <v>26</v>
      </c>
      <c r="F9" s="113" t="s">
        <v>26</v>
      </c>
      <c r="G9" s="113" t="s">
        <v>26</v>
      </c>
      <c r="H9" s="113" t="s">
        <v>26</v>
      </c>
      <c r="I9" s="113">
        <f>I11+I18+I17+I27</f>
        <v>462455.87</v>
      </c>
      <c r="J9" s="162" t="e">
        <f t="shared" si="0"/>
        <v>#VALUE!</v>
      </c>
    </row>
    <row r="10" spans="1:11" s="24" customFormat="1" x14ac:dyDescent="0.2">
      <c r="A10" s="89"/>
      <c r="B10" s="99"/>
      <c r="C10" s="91"/>
      <c r="D10" s="7"/>
      <c r="E10" s="165"/>
      <c r="F10" s="27"/>
      <c r="G10" s="27"/>
      <c r="H10" s="71"/>
      <c r="I10" s="50"/>
      <c r="J10" s="162">
        <f t="shared" si="0"/>
        <v>0</v>
      </c>
    </row>
    <row r="11" spans="1:11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87</v>
      </c>
      <c r="E11" s="55">
        <v>2.93</v>
      </c>
      <c r="F11" s="3">
        <f>ROUND(E11*D11,0)</f>
        <v>255</v>
      </c>
      <c r="G11" s="4">
        <v>684.56</v>
      </c>
      <c r="H11" s="4">
        <f>H12+H13+H14</f>
        <v>2005.7399999999998</v>
      </c>
      <c r="I11" s="4">
        <f>I12+I13+I14</f>
        <v>175359.49</v>
      </c>
      <c r="J11" s="162">
        <f t="shared" si="0"/>
        <v>174499.37999999998</v>
      </c>
    </row>
    <row r="12" spans="1:11" x14ac:dyDescent="0.2">
      <c r="A12" s="33" t="s">
        <v>53</v>
      </c>
      <c r="B12" s="21" t="s">
        <v>63</v>
      </c>
      <c r="C12" s="54" t="s">
        <v>25</v>
      </c>
      <c r="D12" s="26">
        <v>87</v>
      </c>
      <c r="E12" s="102">
        <v>2.395</v>
      </c>
      <c r="F12" s="19">
        <f>ROUND(E12*D12,0)</f>
        <v>208</v>
      </c>
      <c r="G12" s="263">
        <v>331.3</v>
      </c>
      <c r="H12" s="263">
        <f>ROUND(E12*G12,2)</f>
        <v>793.46</v>
      </c>
      <c r="I12" s="2">
        <f>ROUND(F12*G12,2)</f>
        <v>68910.399999999994</v>
      </c>
      <c r="J12" s="162">
        <f t="shared" si="0"/>
        <v>69031.02</v>
      </c>
    </row>
    <row r="13" spans="1:11" ht="37.5" x14ac:dyDescent="0.2">
      <c r="A13" s="33" t="s">
        <v>64</v>
      </c>
      <c r="B13" s="21" t="s">
        <v>27</v>
      </c>
      <c r="C13" s="54" t="s">
        <v>28</v>
      </c>
      <c r="D13" s="26">
        <v>87</v>
      </c>
      <c r="E13" s="102">
        <v>0.27200000000000002</v>
      </c>
      <c r="F13" s="19">
        <f>ROUND(E13*D13,0)</f>
        <v>24</v>
      </c>
      <c r="G13" s="263">
        <v>2030.01</v>
      </c>
      <c r="H13" s="263">
        <f>ROUND(E13*G13,2)</f>
        <v>552.16</v>
      </c>
      <c r="I13" s="2">
        <f>ROUND(F13*G13,2)</f>
        <v>48720.24</v>
      </c>
      <c r="J13" s="162">
        <f t="shared" si="0"/>
        <v>48037.919999999998</v>
      </c>
    </row>
    <row r="14" spans="1:11" ht="37.5" x14ac:dyDescent="0.2">
      <c r="A14" s="33" t="s">
        <v>65</v>
      </c>
      <c r="B14" s="21" t="s">
        <v>48</v>
      </c>
      <c r="C14" s="54" t="s">
        <v>28</v>
      </c>
      <c r="D14" s="26">
        <v>87</v>
      </c>
      <c r="E14" s="102">
        <v>0.26300000000000001</v>
      </c>
      <c r="F14" s="19">
        <f>ROUND(E14*D14,0)</f>
        <v>23</v>
      </c>
      <c r="G14" s="263">
        <v>2509.9499999999998</v>
      </c>
      <c r="H14" s="263">
        <f>ROUND(E14*G14,2)</f>
        <v>660.12</v>
      </c>
      <c r="I14" s="2">
        <f>ROUND(F14*G14,2)</f>
        <v>57728.85</v>
      </c>
      <c r="J14" s="162">
        <f t="shared" si="0"/>
        <v>57430.44</v>
      </c>
    </row>
    <row r="15" spans="1:11" s="11" customFormat="1" ht="37.5" x14ac:dyDescent="0.2">
      <c r="A15" s="33" t="s">
        <v>77</v>
      </c>
      <c r="B15" s="21" t="s">
        <v>78</v>
      </c>
      <c r="C15" s="54" t="s">
        <v>28</v>
      </c>
      <c r="D15" s="26">
        <v>87</v>
      </c>
      <c r="E15" s="102">
        <v>6.3369999999999996E-2</v>
      </c>
      <c r="F15" s="19">
        <f>ROUND(E15*D15,0)-6</f>
        <v>0</v>
      </c>
      <c r="G15" s="263">
        <v>1024.6199999999999</v>
      </c>
      <c r="H15" s="263">
        <f>ROUND(E15*G15,2)</f>
        <v>64.930000000000007</v>
      </c>
      <c r="I15" s="2">
        <f>ROUND(F15*G15,2)</f>
        <v>0</v>
      </c>
      <c r="J15" s="162">
        <f t="shared" si="0"/>
        <v>5648.9100000000008</v>
      </c>
      <c r="K15" s="14"/>
    </row>
    <row r="16" spans="1:11" x14ac:dyDescent="0.2">
      <c r="A16" s="104"/>
      <c r="B16" s="163"/>
      <c r="C16" s="164"/>
      <c r="D16" s="264"/>
      <c r="E16" s="102"/>
      <c r="F16" s="19"/>
      <c r="G16" s="261"/>
      <c r="H16" s="174"/>
      <c r="I16" s="266"/>
      <c r="J16" s="162">
        <f t="shared" si="0"/>
        <v>0</v>
      </c>
    </row>
    <row r="17" spans="1:10" s="24" customFormat="1" ht="37.5" x14ac:dyDescent="0.2">
      <c r="A17" s="5">
        <v>4</v>
      </c>
      <c r="B17" s="45" t="s">
        <v>31</v>
      </c>
      <c r="C17" s="6" t="s">
        <v>25</v>
      </c>
      <c r="D17" s="7">
        <v>87</v>
      </c>
      <c r="E17" s="55">
        <v>0.54</v>
      </c>
      <c r="F17" s="3">
        <f>ROUND(E17*D17,0)</f>
        <v>47</v>
      </c>
      <c r="G17" s="4">
        <v>718.7</v>
      </c>
      <c r="H17" s="4">
        <f>ROUND(E17*G17,2)</f>
        <v>388.1</v>
      </c>
      <c r="I17" s="4">
        <f>ROUND(F17*G17,2)</f>
        <v>33778.9</v>
      </c>
      <c r="J17" s="162">
        <f t="shared" si="0"/>
        <v>33764.700000000004</v>
      </c>
    </row>
    <row r="18" spans="1:10" s="24" customFormat="1" ht="37.5" x14ac:dyDescent="0.2">
      <c r="A18" s="5">
        <v>5</v>
      </c>
      <c r="B18" s="45" t="s">
        <v>29</v>
      </c>
      <c r="C18" s="6" t="s">
        <v>30</v>
      </c>
      <c r="D18" s="7">
        <v>87</v>
      </c>
      <c r="E18" s="55">
        <v>1.7877000000000001</v>
      </c>
      <c r="F18" s="3">
        <f>ROUND(E18*D18,0)</f>
        <v>156</v>
      </c>
      <c r="G18" s="4">
        <v>1623.83</v>
      </c>
      <c r="H18" s="4">
        <f>ROUND(E18*G18,2)+0.01</f>
        <v>2902.9300000000003</v>
      </c>
      <c r="I18" s="4">
        <f>ROUND(F18*G18,2)</f>
        <v>253317.48</v>
      </c>
      <c r="J18" s="162">
        <f t="shared" si="0"/>
        <v>252554.91000000003</v>
      </c>
    </row>
    <row r="19" spans="1:10" s="24" customFormat="1" ht="37.5" customHeight="1" x14ac:dyDescent="0.2">
      <c r="A19" s="130"/>
      <c r="B19" s="131" t="s">
        <v>92</v>
      </c>
      <c r="C19" s="135"/>
      <c r="D19" s="133">
        <v>87</v>
      </c>
      <c r="E19" s="149">
        <f>SUM(E20:E26)</f>
        <v>0.32796999999999998</v>
      </c>
      <c r="F19" s="108">
        <f>SUM(F20:F26)</f>
        <v>28</v>
      </c>
      <c r="G19" s="108" t="s">
        <v>26</v>
      </c>
      <c r="H19" s="108" t="s">
        <v>26</v>
      </c>
      <c r="I19" s="109">
        <f>SUM(I20:I26)</f>
        <v>32384.43</v>
      </c>
      <c r="J19" s="162" t="e">
        <f t="shared" si="0"/>
        <v>#VALUE!</v>
      </c>
    </row>
    <row r="20" spans="1:10" ht="33.75" customHeight="1" x14ac:dyDescent="0.2">
      <c r="A20" s="33" t="s">
        <v>79</v>
      </c>
      <c r="B20" s="21" t="s">
        <v>49</v>
      </c>
      <c r="C20" s="54" t="s">
        <v>52</v>
      </c>
      <c r="D20" s="26">
        <v>87</v>
      </c>
      <c r="E20" s="147">
        <v>4.632E-2</v>
      </c>
      <c r="F20" s="19">
        <f t="shared" ref="F20:F30" si="1">ROUND(E20*D20,0)</f>
        <v>4</v>
      </c>
      <c r="G20" s="263">
        <v>2559.79</v>
      </c>
      <c r="H20" s="263">
        <f t="shared" ref="H20:H27" si="2">ROUND(E20*G20,2)</f>
        <v>118.57</v>
      </c>
      <c r="I20" s="2">
        <f t="shared" ref="I20:I27" si="3">ROUND(F20*G20,2)</f>
        <v>10239.16</v>
      </c>
      <c r="J20" s="162">
        <f t="shared" si="0"/>
        <v>10315.59</v>
      </c>
    </row>
    <row r="21" spans="1:10" x14ac:dyDescent="0.2">
      <c r="A21" s="33" t="s">
        <v>81</v>
      </c>
      <c r="B21" s="21" t="s">
        <v>50</v>
      </c>
      <c r="C21" s="54" t="s">
        <v>52</v>
      </c>
      <c r="D21" s="26">
        <v>87</v>
      </c>
      <c r="E21" s="147">
        <v>2.6339999999999999E-2</v>
      </c>
      <c r="F21" s="19">
        <f t="shared" si="1"/>
        <v>2</v>
      </c>
      <c r="G21" s="263">
        <v>3600.03</v>
      </c>
      <c r="H21" s="263">
        <f t="shared" si="2"/>
        <v>94.82</v>
      </c>
      <c r="I21" s="2">
        <f t="shared" si="3"/>
        <v>7200.06</v>
      </c>
      <c r="J21" s="162">
        <f t="shared" si="0"/>
        <v>8249.34</v>
      </c>
    </row>
    <row r="22" spans="1:10" ht="37.5" x14ac:dyDescent="0.2">
      <c r="A22" s="33" t="s">
        <v>82</v>
      </c>
      <c r="B22" s="21" t="s">
        <v>68</v>
      </c>
      <c r="C22" s="54" t="s">
        <v>52</v>
      </c>
      <c r="D22" s="26">
        <v>87</v>
      </c>
      <c r="E22" s="147">
        <v>8.2860000000000003E-2</v>
      </c>
      <c r="F22" s="19">
        <f t="shared" si="1"/>
        <v>7</v>
      </c>
      <c r="G22" s="263">
        <v>495.54</v>
      </c>
      <c r="H22" s="263">
        <f t="shared" si="2"/>
        <v>41.06</v>
      </c>
      <c r="I22" s="2">
        <f t="shared" si="3"/>
        <v>3468.78</v>
      </c>
      <c r="J22" s="162">
        <f t="shared" si="0"/>
        <v>3572.2200000000003</v>
      </c>
    </row>
    <row r="23" spans="1:10" x14ac:dyDescent="0.2">
      <c r="A23" s="33" t="s">
        <v>83</v>
      </c>
      <c r="B23" s="21" t="s">
        <v>69</v>
      </c>
      <c r="C23" s="54" t="s">
        <v>52</v>
      </c>
      <c r="D23" s="26">
        <v>87</v>
      </c>
      <c r="E23" s="147">
        <v>2.9940000000000001E-2</v>
      </c>
      <c r="F23" s="19">
        <f t="shared" si="1"/>
        <v>3</v>
      </c>
      <c r="G23" s="263">
        <v>929.76</v>
      </c>
      <c r="H23" s="263">
        <f t="shared" si="2"/>
        <v>27.84</v>
      </c>
      <c r="I23" s="2">
        <f t="shared" si="3"/>
        <v>2789.28</v>
      </c>
      <c r="J23" s="162">
        <f t="shared" si="0"/>
        <v>2422.08</v>
      </c>
    </row>
    <row r="24" spans="1:10" ht="56.25" x14ac:dyDescent="0.2">
      <c r="A24" s="33" t="s">
        <v>84</v>
      </c>
      <c r="B24" s="21" t="s">
        <v>71</v>
      </c>
      <c r="C24" s="54" t="s">
        <v>52</v>
      </c>
      <c r="D24" s="26">
        <v>87</v>
      </c>
      <c r="E24" s="147">
        <v>1.321E-2</v>
      </c>
      <c r="F24" s="19">
        <f t="shared" si="1"/>
        <v>1</v>
      </c>
      <c r="G24" s="263">
        <v>2035.45</v>
      </c>
      <c r="H24" s="263">
        <f t="shared" si="2"/>
        <v>26.89</v>
      </c>
      <c r="I24" s="2">
        <f t="shared" si="3"/>
        <v>2035.45</v>
      </c>
      <c r="J24" s="162">
        <f t="shared" si="0"/>
        <v>2339.4299999999998</v>
      </c>
    </row>
    <row r="25" spans="1:10" ht="37.5" x14ac:dyDescent="0.2">
      <c r="A25" s="33" t="s">
        <v>85</v>
      </c>
      <c r="B25" s="21" t="s">
        <v>51</v>
      </c>
      <c r="C25" s="54" t="s">
        <v>52</v>
      </c>
      <c r="D25" s="26">
        <v>87</v>
      </c>
      <c r="E25" s="147">
        <v>9.2000000000000003E-4</v>
      </c>
      <c r="F25" s="19">
        <f t="shared" si="1"/>
        <v>0</v>
      </c>
      <c r="G25" s="263">
        <v>8231.42</v>
      </c>
      <c r="H25" s="263">
        <f t="shared" si="2"/>
        <v>7.57</v>
      </c>
      <c r="I25" s="2">
        <f t="shared" si="3"/>
        <v>0</v>
      </c>
      <c r="J25" s="162">
        <f t="shared" si="0"/>
        <v>658.59</v>
      </c>
    </row>
    <row r="26" spans="1:10" ht="37.5" x14ac:dyDescent="0.2">
      <c r="A26" s="33" t="s">
        <v>86</v>
      </c>
      <c r="B26" s="21" t="s">
        <v>70</v>
      </c>
      <c r="C26" s="54" t="s">
        <v>52</v>
      </c>
      <c r="D26" s="26">
        <v>87</v>
      </c>
      <c r="E26" s="147">
        <v>0.12837999999999999</v>
      </c>
      <c r="F26" s="19">
        <f t="shared" si="1"/>
        <v>11</v>
      </c>
      <c r="G26" s="263">
        <v>604.70000000000005</v>
      </c>
      <c r="H26" s="263">
        <f t="shared" si="2"/>
        <v>77.63</v>
      </c>
      <c r="I26" s="2">
        <f t="shared" si="3"/>
        <v>6651.7</v>
      </c>
      <c r="J26" s="162">
        <f t="shared" si="0"/>
        <v>6753.8099999999995</v>
      </c>
    </row>
    <row r="27" spans="1:10" s="24" customFormat="1" ht="56.25" x14ac:dyDescent="0.2">
      <c r="A27" s="5">
        <v>6</v>
      </c>
      <c r="B27" s="45" t="s">
        <v>80</v>
      </c>
      <c r="C27" s="6" t="s">
        <v>28</v>
      </c>
      <c r="D27" s="7">
        <v>87</v>
      </c>
      <c r="E27" s="55">
        <v>2.8700000000000002E-3</v>
      </c>
      <c r="F27" s="3">
        <f>ROUND(E27*D27,0)</f>
        <v>0</v>
      </c>
      <c r="G27" s="4">
        <v>18567.47</v>
      </c>
      <c r="H27" s="4">
        <f t="shared" si="2"/>
        <v>53.29</v>
      </c>
      <c r="I27" s="4">
        <f t="shared" si="3"/>
        <v>0</v>
      </c>
      <c r="J27" s="162">
        <f t="shared" si="0"/>
        <v>4636.2299999999996</v>
      </c>
    </row>
    <row r="28" spans="1:10" s="24" customFormat="1" x14ac:dyDescent="0.2">
      <c r="A28" s="89"/>
      <c r="B28" s="99"/>
      <c r="C28" s="100"/>
      <c r="D28" s="7"/>
      <c r="E28" s="93"/>
      <c r="F28" s="94"/>
      <c r="G28" s="95"/>
      <c r="H28" s="71"/>
      <c r="I28" s="50"/>
      <c r="J28" s="162">
        <f t="shared" si="0"/>
        <v>0</v>
      </c>
    </row>
    <row r="29" spans="1:1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87</v>
      </c>
      <c r="E29" s="55">
        <v>6.8590999999999999E-2</v>
      </c>
      <c r="F29" s="3">
        <f t="shared" si="1"/>
        <v>6</v>
      </c>
      <c r="G29" s="4">
        <v>23770.42</v>
      </c>
      <c r="H29" s="4">
        <f>ROUND(E29*G29,2)</f>
        <v>1630.44</v>
      </c>
      <c r="I29" s="4">
        <f>ROUND(F29*G29,2)</f>
        <v>142622.51999999999</v>
      </c>
      <c r="J29" s="162">
        <f t="shared" si="0"/>
        <v>141848.28</v>
      </c>
    </row>
    <row r="30" spans="1:10" x14ac:dyDescent="0.2">
      <c r="A30" s="33" t="s">
        <v>55</v>
      </c>
      <c r="B30" s="21" t="s">
        <v>34</v>
      </c>
      <c r="C30" s="54" t="s">
        <v>33</v>
      </c>
      <c r="D30" s="26">
        <v>87</v>
      </c>
      <c r="E30" s="102">
        <v>9.0069999999999994E-3</v>
      </c>
      <c r="F30" s="19">
        <f t="shared" si="1"/>
        <v>1</v>
      </c>
      <c r="G30" s="263">
        <v>79740.600000000006</v>
      </c>
      <c r="H30" s="263">
        <f>ROUND(E30*G30,2)</f>
        <v>718.22</v>
      </c>
      <c r="I30" s="2">
        <f>ROUND(F30*G30,2)</f>
        <v>79740.600000000006</v>
      </c>
      <c r="J30" s="162">
        <f t="shared" si="0"/>
        <v>62485.14</v>
      </c>
    </row>
    <row r="31" spans="1:10" ht="29.25" customHeight="1" x14ac:dyDescent="0.2">
      <c r="A31" s="33" t="s">
        <v>56</v>
      </c>
      <c r="B31" s="21" t="s">
        <v>35</v>
      </c>
      <c r="C31" s="54" t="s">
        <v>33</v>
      </c>
      <c r="D31" s="26">
        <v>87</v>
      </c>
      <c r="E31" s="51">
        <v>6.8999999999999997E-4</v>
      </c>
      <c r="F31" s="19">
        <f>ROUND(E31*D31,0)</f>
        <v>0</v>
      </c>
      <c r="G31" s="263">
        <v>125601.60000000001</v>
      </c>
      <c r="H31" s="263">
        <f>ROUND(E31*G31,2)</f>
        <v>86.67</v>
      </c>
      <c r="I31" s="2">
        <f>ROUND(F31*G31,2)</f>
        <v>0</v>
      </c>
      <c r="J31" s="162">
        <f t="shared" si="0"/>
        <v>7540.29</v>
      </c>
    </row>
    <row r="32" spans="1:10" x14ac:dyDescent="0.2">
      <c r="A32" s="33"/>
      <c r="B32" s="21"/>
      <c r="C32" s="54"/>
      <c r="D32" s="26"/>
      <c r="E32" s="102"/>
      <c r="F32" s="19"/>
      <c r="G32" s="64"/>
      <c r="H32" s="64"/>
      <c r="I32" s="2"/>
      <c r="J32" s="162">
        <f t="shared" si="0"/>
        <v>0</v>
      </c>
    </row>
    <row r="33" spans="1:11" ht="37.5" x14ac:dyDescent="0.2">
      <c r="A33" s="184"/>
      <c r="B33" s="185" t="s">
        <v>96</v>
      </c>
      <c r="C33" s="186" t="s">
        <v>33</v>
      </c>
      <c r="D33" s="187">
        <v>87</v>
      </c>
      <c r="E33" s="188">
        <v>4.9091000000000003E-2</v>
      </c>
      <c r="F33" s="189">
        <f t="shared" ref="F33" si="4">ROUND(E33*D33,0)</f>
        <v>4</v>
      </c>
      <c r="G33" s="191">
        <v>12676.66</v>
      </c>
      <c r="H33" s="190">
        <f>ROUND(E33*G33,2)</f>
        <v>622.30999999999995</v>
      </c>
      <c r="I33" s="192">
        <f>ROUND(F33*G33,2)</f>
        <v>50706.64</v>
      </c>
      <c r="J33" s="162">
        <f t="shared" si="0"/>
        <v>54140.969999999994</v>
      </c>
    </row>
    <row r="34" spans="1:11" x14ac:dyDescent="0.2">
      <c r="A34" s="33"/>
      <c r="B34" s="198" t="s">
        <v>34</v>
      </c>
      <c r="C34" s="54" t="s">
        <v>33</v>
      </c>
      <c r="D34" s="26">
        <v>87</v>
      </c>
      <c r="E34" s="102">
        <v>2.578E-3</v>
      </c>
      <c r="F34" s="19">
        <f t="shared" ref="F34:F35" si="5">ROUND(E34*D34,0)</f>
        <v>0</v>
      </c>
      <c r="G34" s="199">
        <v>79740.599999999991</v>
      </c>
      <c r="H34" s="199">
        <f>ROUND(E34*G34,2)</f>
        <v>205.57</v>
      </c>
      <c r="I34" s="243">
        <f>ROUND(F34*G34,2)</f>
        <v>0</v>
      </c>
      <c r="J34" s="162">
        <f t="shared" si="0"/>
        <v>17884.59</v>
      </c>
    </row>
    <row r="35" spans="1:11" x14ac:dyDescent="0.2">
      <c r="A35" s="33"/>
      <c r="B35" s="198" t="s">
        <v>35</v>
      </c>
      <c r="C35" s="54" t="s">
        <v>33</v>
      </c>
      <c r="D35" s="26">
        <v>87</v>
      </c>
      <c r="E35" s="102">
        <v>9.2999999999999997E-5</v>
      </c>
      <c r="F35" s="19">
        <f t="shared" si="5"/>
        <v>0</v>
      </c>
      <c r="G35" s="199">
        <v>125601.60000000001</v>
      </c>
      <c r="H35" s="199">
        <f>ROUND(E35*G35,2)</f>
        <v>11.68</v>
      </c>
      <c r="I35" s="243">
        <f>ROUND(F35*G35,2)</f>
        <v>0</v>
      </c>
      <c r="J35" s="162">
        <f t="shared" si="0"/>
        <v>1016.16</v>
      </c>
    </row>
    <row r="36" spans="1:11" ht="37.5" x14ac:dyDescent="0.2">
      <c r="A36" s="184"/>
      <c r="B36" s="185" t="s">
        <v>95</v>
      </c>
      <c r="C36" s="186" t="s">
        <v>33</v>
      </c>
      <c r="D36" s="187">
        <v>87</v>
      </c>
      <c r="E36" s="188">
        <v>1.95E-2</v>
      </c>
      <c r="F36" s="189">
        <f t="shared" ref="F36:F38" si="6">ROUND(E36*D36,0)</f>
        <v>2</v>
      </c>
      <c r="G36" s="191">
        <v>51698.97</v>
      </c>
      <c r="H36" s="190">
        <f>ROUND(E36*G36,2)</f>
        <v>1008.13</v>
      </c>
      <c r="I36" s="190">
        <f t="shared" ref="I36:I38" si="7">ROUND(F36*G36,2)</f>
        <v>103397.94</v>
      </c>
      <c r="J36" s="162">
        <f t="shared" si="0"/>
        <v>87707.31</v>
      </c>
    </row>
    <row r="37" spans="1:11" x14ac:dyDescent="0.2">
      <c r="A37" s="33"/>
      <c r="B37" s="198" t="s">
        <v>34</v>
      </c>
      <c r="C37" s="54" t="s">
        <v>33</v>
      </c>
      <c r="D37" s="26">
        <v>87</v>
      </c>
      <c r="E37" s="102">
        <v>6.4289999999999998E-3</v>
      </c>
      <c r="F37" s="19">
        <f t="shared" si="6"/>
        <v>1</v>
      </c>
      <c r="G37" s="199">
        <v>79740.599999999991</v>
      </c>
      <c r="H37" s="199">
        <f>ROUND(E37*G37,2)</f>
        <v>512.65</v>
      </c>
      <c r="I37" s="243">
        <f t="shared" si="7"/>
        <v>79740.600000000006</v>
      </c>
      <c r="J37" s="162">
        <f t="shared" si="0"/>
        <v>44600.549999999996</v>
      </c>
    </row>
    <row r="38" spans="1:11" x14ac:dyDescent="0.2">
      <c r="A38" s="33"/>
      <c r="B38" s="198" t="s">
        <v>35</v>
      </c>
      <c r="C38" s="54" t="s">
        <v>33</v>
      </c>
      <c r="D38" s="26">
        <v>87</v>
      </c>
      <c r="E38" s="102">
        <v>5.9699999999999998E-4</v>
      </c>
      <c r="F38" s="19">
        <f t="shared" si="6"/>
        <v>0</v>
      </c>
      <c r="G38" s="199">
        <v>125601.60000000001</v>
      </c>
      <c r="H38" s="199">
        <f>ROUND(E38*G38,2)+0.01</f>
        <v>74.990000000000009</v>
      </c>
      <c r="I38" s="243">
        <f t="shared" si="7"/>
        <v>0</v>
      </c>
      <c r="J38" s="162">
        <f t="shared" si="0"/>
        <v>6524.130000000001</v>
      </c>
    </row>
    <row r="39" spans="1:11" x14ac:dyDescent="0.2">
      <c r="A39" s="33"/>
      <c r="B39" s="21"/>
      <c r="C39" s="54"/>
      <c r="D39" s="26"/>
      <c r="E39" s="102"/>
      <c r="F39" s="19"/>
      <c r="G39" s="101"/>
      <c r="H39" s="101"/>
      <c r="I39" s="10"/>
      <c r="J39" s="162">
        <f t="shared" si="0"/>
        <v>0</v>
      </c>
    </row>
    <row r="40" spans="1:11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87</v>
      </c>
      <c r="E40" s="55">
        <v>0.16633600000000001</v>
      </c>
      <c r="F40" s="3">
        <f>ROUND(E40*D40,0)</f>
        <v>14</v>
      </c>
      <c r="G40" s="4">
        <v>37577.21</v>
      </c>
      <c r="H40" s="4">
        <f>ROUND(E40*G40,2)+0.01</f>
        <v>6250.45</v>
      </c>
      <c r="I40" s="4">
        <f t="shared" ref="I40:I45" si="8">ROUND(F40*G40,2)</f>
        <v>526080.93999999994</v>
      </c>
      <c r="J40" s="162">
        <f t="shared" si="0"/>
        <v>543789.15</v>
      </c>
      <c r="K40" s="24">
        <f>E40*87</f>
        <v>14.471232000000001</v>
      </c>
    </row>
    <row r="41" spans="1:11" ht="31.5" x14ac:dyDescent="0.2">
      <c r="A41" s="33" t="s">
        <v>58</v>
      </c>
      <c r="B41" s="21" t="s">
        <v>38</v>
      </c>
      <c r="C41" s="103" t="s">
        <v>37</v>
      </c>
      <c r="D41" s="26">
        <v>87</v>
      </c>
      <c r="E41" s="102">
        <v>4.4429999999999999E-3</v>
      </c>
      <c r="F41" s="19">
        <f>ROUND(E41*D41,0)</f>
        <v>0</v>
      </c>
      <c r="G41" s="263">
        <v>38933.14</v>
      </c>
      <c r="H41" s="263">
        <f>ROUND(E41*G41,2)</f>
        <v>172.98</v>
      </c>
      <c r="I41" s="2">
        <f t="shared" si="8"/>
        <v>0</v>
      </c>
      <c r="J41" s="162">
        <f t="shared" si="0"/>
        <v>15049.259999999998</v>
      </c>
    </row>
    <row r="42" spans="1:11" ht="31.5" x14ac:dyDescent="0.2">
      <c r="A42" s="139" t="s">
        <v>59</v>
      </c>
      <c r="B42" s="140" t="s">
        <v>39</v>
      </c>
      <c r="C42" s="148" t="s">
        <v>37</v>
      </c>
      <c r="D42" s="142">
        <v>87</v>
      </c>
      <c r="E42" s="143">
        <f>E41*25%</f>
        <v>1.11075E-3</v>
      </c>
      <c r="F42" s="144">
        <f>ROUND(E42*D42,0)</f>
        <v>0</v>
      </c>
      <c r="G42" s="115">
        <v>38933.14</v>
      </c>
      <c r="H42" s="115">
        <f>ROUND(E42*G42,2)</f>
        <v>43.24</v>
      </c>
      <c r="I42" s="115">
        <f t="shared" si="8"/>
        <v>0</v>
      </c>
      <c r="J42" s="162">
        <f t="shared" si="0"/>
        <v>3761.88</v>
      </c>
    </row>
    <row r="43" spans="1:11" ht="31.5" x14ac:dyDescent="0.2">
      <c r="A43" s="33" t="s">
        <v>60</v>
      </c>
      <c r="B43" s="21" t="s">
        <v>34</v>
      </c>
      <c r="C43" s="103" t="s">
        <v>37</v>
      </c>
      <c r="D43" s="26">
        <v>87</v>
      </c>
      <c r="E43" s="102">
        <v>9.4879999999999999E-3</v>
      </c>
      <c r="F43" s="19">
        <f>ROUND(E43*D43,0)</f>
        <v>1</v>
      </c>
      <c r="G43" s="263">
        <v>101958.85</v>
      </c>
      <c r="H43" s="263">
        <f>ROUND(E43*G43,2)</f>
        <v>967.39</v>
      </c>
      <c r="I43" s="2">
        <f t="shared" si="8"/>
        <v>101958.85</v>
      </c>
      <c r="J43" s="162">
        <f t="shared" si="0"/>
        <v>84162.93</v>
      </c>
    </row>
    <row r="44" spans="1:11" ht="37.5" x14ac:dyDescent="0.2">
      <c r="A44" s="33" t="s">
        <v>61</v>
      </c>
      <c r="B44" s="21" t="s">
        <v>90</v>
      </c>
      <c r="C44" s="103" t="s">
        <v>37</v>
      </c>
      <c r="D44" s="26">
        <v>87</v>
      </c>
      <c r="E44" s="102">
        <v>3.7799999999999999E-3</v>
      </c>
      <c r="F44" s="19">
        <f>ROUND(E44*D44,0)</f>
        <v>0</v>
      </c>
      <c r="G44" s="263">
        <v>117013.4</v>
      </c>
      <c r="H44" s="263">
        <f>ROUND(E44*G44,2)</f>
        <v>442.31</v>
      </c>
      <c r="I44" s="2">
        <f t="shared" si="8"/>
        <v>0</v>
      </c>
      <c r="J44" s="162">
        <f t="shared" si="0"/>
        <v>38480.97</v>
      </c>
    </row>
    <row r="45" spans="1:11" ht="37.5" x14ac:dyDescent="0.2">
      <c r="A45" s="33" t="s">
        <v>118</v>
      </c>
      <c r="B45" s="21" t="s">
        <v>94</v>
      </c>
      <c r="C45" s="103" t="s">
        <v>37</v>
      </c>
      <c r="D45" s="26">
        <v>87</v>
      </c>
      <c r="E45" s="51">
        <v>5.1999999999999998E-3</v>
      </c>
      <c r="F45" s="19">
        <f>ROUND(E45*D45,0)+1</f>
        <v>1</v>
      </c>
      <c r="G45" s="263">
        <v>164109.62</v>
      </c>
      <c r="H45" s="263">
        <f>ROUND(E45*G45,2)</f>
        <v>853.37</v>
      </c>
      <c r="I45" s="2">
        <f t="shared" si="8"/>
        <v>164109.62</v>
      </c>
      <c r="J45" s="162">
        <f t="shared" si="0"/>
        <v>74243.19</v>
      </c>
    </row>
    <row r="46" spans="1:11" s="24" customFormat="1" ht="45.75" customHeight="1" x14ac:dyDescent="0.2">
      <c r="A46" s="5">
        <v>9</v>
      </c>
      <c r="B46" s="6" t="s">
        <v>40</v>
      </c>
      <c r="C46" s="6"/>
      <c r="D46" s="7">
        <v>87</v>
      </c>
      <c r="E46" s="15"/>
      <c r="F46" s="9"/>
      <c r="G46" s="84"/>
      <c r="H46" s="4">
        <f>H7+H11+H18+H17+H29+H40+H27</f>
        <v>14073.370000000003</v>
      </c>
      <c r="I46" s="4">
        <f>I7+I11+I18+I17+I29+I40+I27</f>
        <v>1203781.58</v>
      </c>
      <c r="J46" s="162">
        <f t="shared" si="0"/>
        <v>1224383.1900000002</v>
      </c>
    </row>
    <row r="47" spans="1:11" ht="37.5" hidden="1" x14ac:dyDescent="0.2">
      <c r="A47" s="262">
        <v>10</v>
      </c>
      <c r="B47" s="21" t="s">
        <v>41</v>
      </c>
      <c r="C47" s="54"/>
      <c r="D47" s="26">
        <v>87</v>
      </c>
      <c r="E47" s="22"/>
      <c r="F47" s="23"/>
      <c r="G47" s="261"/>
      <c r="H47" s="39">
        <f>ROUND(I47/D47,2)</f>
        <v>1544902.09</v>
      </c>
      <c r="I47" s="2">
        <v>134406481.58000001</v>
      </c>
      <c r="J47" s="162">
        <f t="shared" si="0"/>
        <v>134406481.83000001</v>
      </c>
    </row>
    <row r="48" spans="1:11" s="24" customFormat="1" ht="39.75" hidden="1" customHeight="1" x14ac:dyDescent="0.2">
      <c r="A48" s="5">
        <v>11</v>
      </c>
      <c r="B48" s="6" t="s">
        <v>42</v>
      </c>
      <c r="C48" s="6"/>
      <c r="D48" s="26">
        <v>87</v>
      </c>
      <c r="E48" s="15"/>
      <c r="F48" s="9"/>
      <c r="G48" s="84"/>
      <c r="H48" s="4">
        <f>H7+H11+H18+H17+H29+H40+H47+H27</f>
        <v>1558975.4600000002</v>
      </c>
      <c r="I48" s="4">
        <f>I46+I47</f>
        <v>135610263.16000003</v>
      </c>
      <c r="J48" s="162">
        <f t="shared" si="0"/>
        <v>135630865.02000001</v>
      </c>
    </row>
    <row r="49" spans="1:10" hidden="1" x14ac:dyDescent="0.2">
      <c r="A49" s="262"/>
      <c r="C49" s="54"/>
      <c r="D49" s="26">
        <v>87</v>
      </c>
      <c r="E49" s="22"/>
      <c r="F49" s="23"/>
      <c r="G49" s="263"/>
      <c r="H49" s="176">
        <f>I48/D48</f>
        <v>1558738.6570114945</v>
      </c>
      <c r="I49" s="2"/>
      <c r="J49" s="162">
        <f t="shared" si="0"/>
        <v>135610263.16000003</v>
      </c>
    </row>
  </sheetData>
  <mergeCells count="10">
    <mergeCell ref="A2:I2"/>
    <mergeCell ref="D4:D5"/>
    <mergeCell ref="E4:F4"/>
    <mergeCell ref="G4:G5"/>
    <mergeCell ref="H4:H5"/>
    <mergeCell ref="I4:I5"/>
    <mergeCell ref="A3:A5"/>
    <mergeCell ref="B3:B5"/>
    <mergeCell ref="C3:C5"/>
    <mergeCell ref="D3:I3"/>
  </mergeCells>
  <printOptions horizontalCentered="1" verticalCentered="1"/>
  <pageMargins left="0" right="0" top="0" bottom="0" header="0" footer="0"/>
  <pageSetup paperSize="9" scale="51" fitToWidth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K4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206"/>
      <c r="F1" s="206"/>
      <c r="G1" s="206">
        <v>1.0069999999999999</v>
      </c>
      <c r="H1" s="207">
        <v>14173.9</v>
      </c>
      <c r="I1" s="207">
        <f>ROUND(H1*G1,2)</f>
        <v>14273.12</v>
      </c>
      <c r="J1" s="207">
        <f>ROUND(H1*G1*D1,0)-35</f>
        <v>18057006300</v>
      </c>
      <c r="K1" s="80"/>
      <c r="L1" s="81"/>
      <c r="N1" s="82"/>
    </row>
    <row r="2" spans="1:59" ht="30" x14ac:dyDescent="0.2">
      <c r="A2" s="457" t="s">
        <v>109</v>
      </c>
      <c r="B2" s="457"/>
      <c r="C2" s="77"/>
      <c r="D2" s="77"/>
      <c r="E2" s="87"/>
      <c r="F2" s="87"/>
      <c r="G2" s="87"/>
      <c r="H2" s="87"/>
      <c r="I2" s="87"/>
      <c r="J2" s="87"/>
      <c r="K2" s="127"/>
      <c r="L2" s="127"/>
      <c r="M2" s="127"/>
      <c r="N2" s="83"/>
    </row>
    <row r="3" spans="1:59" s="208" customFormat="1" ht="23.25" x14ac:dyDescent="0.2">
      <c r="A3" s="466" t="s">
        <v>98</v>
      </c>
      <c r="B3" s="467" t="s">
        <v>0</v>
      </c>
      <c r="C3" s="467" t="s">
        <v>1</v>
      </c>
      <c r="D3" s="473" t="s">
        <v>108</v>
      </c>
      <c r="E3" s="473"/>
      <c r="F3" s="473"/>
      <c r="G3" s="473"/>
      <c r="H3" s="473"/>
      <c r="I3" s="473"/>
      <c r="J3" s="473"/>
      <c r="K3" s="477" t="s">
        <v>97</v>
      </c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9"/>
      <c r="Z3" s="209"/>
      <c r="AA3" s="210"/>
      <c r="AB3" s="475" t="s">
        <v>122</v>
      </c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86" t="s">
        <v>129</v>
      </c>
      <c r="AS3" s="486"/>
      <c r="AT3" s="486"/>
      <c r="AU3" s="486"/>
      <c r="AV3" s="486"/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</row>
    <row r="4" spans="1:59" ht="128.25" customHeight="1" x14ac:dyDescent="0.2">
      <c r="A4" s="466"/>
      <c r="B4" s="467"/>
      <c r="C4" s="467"/>
      <c r="D4" s="476" t="s">
        <v>74</v>
      </c>
      <c r="E4" s="467" t="s">
        <v>102</v>
      </c>
      <c r="F4" s="467"/>
      <c r="G4" s="467" t="s">
        <v>2</v>
      </c>
      <c r="H4" s="467" t="s">
        <v>3</v>
      </c>
      <c r="I4" s="467" t="s">
        <v>87</v>
      </c>
      <c r="J4" s="472" t="s">
        <v>67</v>
      </c>
      <c r="K4" s="467" t="s">
        <v>4</v>
      </c>
      <c r="L4" s="467" t="s">
        <v>5</v>
      </c>
      <c r="M4" s="472" t="s">
        <v>6</v>
      </c>
      <c r="N4" s="467" t="s">
        <v>66</v>
      </c>
      <c r="O4" s="467"/>
      <c r="P4" s="467" t="s">
        <v>7</v>
      </c>
      <c r="Q4" s="467" t="s">
        <v>8</v>
      </c>
      <c r="R4" s="472" t="s">
        <v>9</v>
      </c>
      <c r="S4" s="467" t="s">
        <v>10</v>
      </c>
      <c r="T4" s="467"/>
      <c r="U4" s="460" t="s">
        <v>104</v>
      </c>
      <c r="V4" s="480"/>
      <c r="W4" s="461"/>
      <c r="X4" s="467" t="s">
        <v>13</v>
      </c>
      <c r="Z4" s="485" t="s">
        <v>14</v>
      </c>
      <c r="AA4" s="485"/>
      <c r="AB4" s="474" t="s">
        <v>124</v>
      </c>
      <c r="AC4" s="474"/>
      <c r="AD4" s="467" t="s">
        <v>7</v>
      </c>
      <c r="AE4" s="467" t="s">
        <v>8</v>
      </c>
      <c r="AF4" s="467" t="s">
        <v>9</v>
      </c>
      <c r="AG4" s="484" t="s">
        <v>126</v>
      </c>
      <c r="AH4" s="484"/>
      <c r="AI4" s="467" t="s">
        <v>106</v>
      </c>
      <c r="AJ4" s="467" t="s">
        <v>107</v>
      </c>
      <c r="AK4" s="467" t="s">
        <v>9</v>
      </c>
      <c r="AL4" s="474" t="s">
        <v>105</v>
      </c>
      <c r="AM4" s="474"/>
      <c r="AN4" s="460" t="s">
        <v>104</v>
      </c>
      <c r="AO4" s="480"/>
      <c r="AP4" s="461"/>
      <c r="AQ4" s="481" t="s">
        <v>101</v>
      </c>
      <c r="AR4" s="487" t="s">
        <v>125</v>
      </c>
      <c r="AS4" s="487"/>
      <c r="AT4" s="467" t="s">
        <v>7</v>
      </c>
      <c r="AU4" s="467" t="s">
        <v>8</v>
      </c>
      <c r="AV4" s="467" t="s">
        <v>9</v>
      </c>
      <c r="AW4" s="488" t="s">
        <v>123</v>
      </c>
      <c r="AX4" s="488"/>
      <c r="AY4" s="467" t="s">
        <v>106</v>
      </c>
      <c r="AZ4" s="467" t="s">
        <v>107</v>
      </c>
      <c r="BA4" s="467" t="s">
        <v>9</v>
      </c>
      <c r="BB4" s="487" t="s">
        <v>105</v>
      </c>
      <c r="BC4" s="487"/>
      <c r="BD4" s="460" t="s">
        <v>104</v>
      </c>
      <c r="BE4" s="480"/>
      <c r="BF4" s="461"/>
      <c r="BG4" s="481" t="s">
        <v>101</v>
      </c>
    </row>
    <row r="5" spans="1:59" ht="141" customHeight="1" x14ac:dyDescent="0.2">
      <c r="A5" s="466"/>
      <c r="B5" s="467"/>
      <c r="C5" s="467"/>
      <c r="D5" s="476"/>
      <c r="E5" s="205" t="s">
        <v>15</v>
      </c>
      <c r="F5" s="205" t="s">
        <v>111</v>
      </c>
      <c r="G5" s="467"/>
      <c r="H5" s="467"/>
      <c r="I5" s="467"/>
      <c r="J5" s="472"/>
      <c r="K5" s="467"/>
      <c r="L5" s="467"/>
      <c r="M5" s="472"/>
      <c r="N5" s="205" t="s">
        <v>17</v>
      </c>
      <c r="O5" s="205" t="s">
        <v>111</v>
      </c>
      <c r="P5" s="467"/>
      <c r="Q5" s="467"/>
      <c r="R5" s="472"/>
      <c r="S5" s="205" t="s">
        <v>19</v>
      </c>
      <c r="T5" s="205" t="s">
        <v>111</v>
      </c>
      <c r="U5" s="205" t="s">
        <v>99</v>
      </c>
      <c r="V5" s="205" t="s">
        <v>100</v>
      </c>
      <c r="W5" s="205" t="s">
        <v>103</v>
      </c>
      <c r="X5" s="467"/>
      <c r="Z5" s="485"/>
      <c r="AA5" s="485"/>
      <c r="AB5" s="217" t="s">
        <v>17</v>
      </c>
      <c r="AC5" s="217" t="s">
        <v>111</v>
      </c>
      <c r="AD5" s="467"/>
      <c r="AE5" s="467"/>
      <c r="AF5" s="467"/>
      <c r="AG5" s="217" t="s">
        <v>17</v>
      </c>
      <c r="AH5" s="217" t="s">
        <v>111</v>
      </c>
      <c r="AI5" s="467"/>
      <c r="AJ5" s="467"/>
      <c r="AK5" s="467"/>
      <c r="AL5" s="217" t="s">
        <v>19</v>
      </c>
      <c r="AM5" s="217" t="s">
        <v>111</v>
      </c>
      <c r="AN5" s="205" t="s">
        <v>99</v>
      </c>
      <c r="AO5" s="205" t="s">
        <v>100</v>
      </c>
      <c r="AP5" s="205" t="s">
        <v>103</v>
      </c>
      <c r="AQ5" s="482"/>
      <c r="AR5" s="280" t="s">
        <v>17</v>
      </c>
      <c r="AS5" s="280" t="s">
        <v>111</v>
      </c>
      <c r="AT5" s="467"/>
      <c r="AU5" s="467"/>
      <c r="AV5" s="467"/>
      <c r="AW5" s="280" t="s">
        <v>17</v>
      </c>
      <c r="AX5" s="280" t="s">
        <v>111</v>
      </c>
      <c r="AY5" s="467"/>
      <c r="AZ5" s="467"/>
      <c r="BA5" s="467"/>
      <c r="BB5" s="280" t="s">
        <v>19</v>
      </c>
      <c r="BC5" s="280" t="s">
        <v>111</v>
      </c>
      <c r="BD5" s="268" t="s">
        <v>99</v>
      </c>
      <c r="BE5" s="268" t="s">
        <v>100</v>
      </c>
      <c r="BF5" s="268" t="s">
        <v>103</v>
      </c>
      <c r="BG5" s="482"/>
    </row>
    <row r="6" spans="1:59" s="11" customFormat="1" ht="25.5" customHeight="1" x14ac:dyDescent="0.2">
      <c r="A6" s="206" t="s">
        <v>21</v>
      </c>
      <c r="B6" s="205">
        <v>1</v>
      </c>
      <c r="C6" s="205">
        <v>2</v>
      </c>
      <c r="D6" s="206">
        <v>3</v>
      </c>
      <c r="E6" s="205">
        <v>4</v>
      </c>
      <c r="F6" s="206">
        <v>5</v>
      </c>
      <c r="G6" s="205">
        <v>6</v>
      </c>
      <c r="H6" s="206">
        <v>7</v>
      </c>
      <c r="I6" s="205">
        <v>8</v>
      </c>
      <c r="J6" s="1">
        <v>9</v>
      </c>
      <c r="K6" s="206">
        <v>10</v>
      </c>
      <c r="L6" s="206">
        <v>11</v>
      </c>
      <c r="M6" s="1">
        <v>12</v>
      </c>
      <c r="N6" s="206">
        <v>13</v>
      </c>
      <c r="O6" s="206">
        <v>14</v>
      </c>
      <c r="P6" s="206">
        <v>15</v>
      </c>
      <c r="Q6" s="206">
        <v>16</v>
      </c>
      <c r="R6" s="1">
        <v>17</v>
      </c>
      <c r="S6" s="206">
        <v>18</v>
      </c>
      <c r="T6" s="206">
        <v>19</v>
      </c>
      <c r="U6" s="206">
        <v>20</v>
      </c>
      <c r="V6" s="206">
        <v>21</v>
      </c>
      <c r="W6" s="206">
        <v>22</v>
      </c>
      <c r="X6" s="206">
        <v>23</v>
      </c>
      <c r="Z6" s="207"/>
      <c r="AA6" s="61"/>
      <c r="AB6" s="218">
        <v>24</v>
      </c>
      <c r="AC6" s="218">
        <v>25</v>
      </c>
      <c r="AD6" s="206">
        <v>26</v>
      </c>
      <c r="AE6" s="206">
        <v>27</v>
      </c>
      <c r="AF6" s="206">
        <v>28</v>
      </c>
      <c r="AG6" s="218">
        <v>29</v>
      </c>
      <c r="AH6" s="218">
        <v>30</v>
      </c>
      <c r="AI6" s="206">
        <v>31</v>
      </c>
      <c r="AJ6" s="206">
        <v>32</v>
      </c>
      <c r="AK6" s="206">
        <v>33</v>
      </c>
      <c r="AL6" s="218">
        <v>34</v>
      </c>
      <c r="AM6" s="218">
        <v>35</v>
      </c>
      <c r="AN6" s="206">
        <v>36</v>
      </c>
      <c r="AO6" s="206">
        <v>37</v>
      </c>
      <c r="AP6" s="206">
        <v>38</v>
      </c>
      <c r="AQ6" s="218">
        <v>39</v>
      </c>
      <c r="AR6" s="281">
        <v>24</v>
      </c>
      <c r="AS6" s="281">
        <v>25</v>
      </c>
      <c r="AT6" s="271">
        <v>26</v>
      </c>
      <c r="AU6" s="271">
        <v>27</v>
      </c>
      <c r="AV6" s="271">
        <v>28</v>
      </c>
      <c r="AW6" s="281">
        <v>29</v>
      </c>
      <c r="AX6" s="281">
        <v>30</v>
      </c>
      <c r="AY6" s="271">
        <v>31</v>
      </c>
      <c r="AZ6" s="271">
        <v>32</v>
      </c>
      <c r="BA6" s="271">
        <v>33</v>
      </c>
      <c r="BB6" s="281">
        <v>34</v>
      </c>
      <c r="BC6" s="281">
        <v>35</v>
      </c>
      <c r="BD6" s="271">
        <v>36</v>
      </c>
      <c r="BE6" s="271">
        <v>37</v>
      </c>
      <c r="BF6" s="271">
        <v>38</v>
      </c>
      <c r="BG6" s="218">
        <v>39</v>
      </c>
    </row>
    <row r="7" spans="1:59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49">
        <f t="shared" ref="N7:N43" si="2"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6"/>
      <c r="Z7" s="153">
        <f>ROUND(Q7/N7,2)</f>
        <v>2904.9</v>
      </c>
      <c r="AA7" s="68">
        <f>R7/D7</f>
        <v>842.41869700246468</v>
      </c>
      <c r="AB7" s="216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3">
        <f>AB7-N7</f>
        <v>0</v>
      </c>
      <c r="AH7" s="53">
        <f t="shared" ref="AH7:AK7" si="4">AC7-O7</f>
        <v>0</v>
      </c>
      <c r="AI7" s="53">
        <f t="shared" si="4"/>
        <v>0</v>
      </c>
      <c r="AJ7" s="53">
        <f t="shared" si="4"/>
        <v>0</v>
      </c>
      <c r="AK7" s="53">
        <f t="shared" si="4"/>
        <v>0</v>
      </c>
      <c r="AL7" s="53">
        <f>AB7-$E7</f>
        <v>0</v>
      </c>
      <c r="AM7" s="44">
        <f>AC7-$F7</f>
        <v>0</v>
      </c>
      <c r="AN7" s="32">
        <f>AD7-$H7</f>
        <v>0</v>
      </c>
      <c r="AO7" s="32">
        <f>AE7-$I7</f>
        <v>0</v>
      </c>
      <c r="AP7" s="32">
        <f>AF7-$J7</f>
        <v>0</v>
      </c>
      <c r="AQ7" s="4">
        <f>AD7/$H7*100</f>
        <v>100</v>
      </c>
      <c r="AR7" s="216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3">
        <f>AR7-AB7</f>
        <v>0</v>
      </c>
      <c r="AX7" s="53">
        <f>AS7-AC7</f>
        <v>0</v>
      </c>
      <c r="AY7" s="53">
        <f>AT7-AD7</f>
        <v>0</v>
      </c>
      <c r="AZ7" s="53">
        <f>AU7-AE7</f>
        <v>0</v>
      </c>
      <c r="BA7" s="53">
        <f>AV7-AF7</f>
        <v>0</v>
      </c>
      <c r="BB7" s="53">
        <f>AR7-$E7</f>
        <v>0</v>
      </c>
      <c r="BC7" s="44">
        <f>AS7-$F7</f>
        <v>0</v>
      </c>
      <c r="BD7" s="32">
        <f>AT7-$H7</f>
        <v>0</v>
      </c>
      <c r="BE7" s="32">
        <f>AU7-$I7</f>
        <v>0</v>
      </c>
      <c r="BF7" s="32">
        <f>AV7-$J7</f>
        <v>0</v>
      </c>
      <c r="BG7" s="4">
        <f>AT7/$H7*100</f>
        <v>100</v>
      </c>
    </row>
    <row r="8" spans="1:59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6"/>
      <c r="Z8" s="153"/>
      <c r="AA8" s="68"/>
      <c r="AB8" s="221"/>
      <c r="AC8" s="222"/>
      <c r="AD8" s="71"/>
      <c r="AE8" s="71"/>
      <c r="AF8" s="71"/>
      <c r="AG8" s="256"/>
      <c r="AH8" s="231"/>
      <c r="AI8" s="69"/>
      <c r="AJ8" s="70"/>
      <c r="AK8" s="70"/>
      <c r="AL8" s="256"/>
      <c r="AM8" s="231"/>
      <c r="AN8" s="69"/>
      <c r="AO8" s="69"/>
      <c r="AP8" s="70"/>
      <c r="AQ8" s="239"/>
      <c r="AR8" s="221"/>
      <c r="AS8" s="222"/>
      <c r="AT8" s="71"/>
      <c r="AU8" s="71"/>
      <c r="AV8" s="71"/>
      <c r="AW8" s="256"/>
      <c r="AX8" s="231"/>
      <c r="AY8" s="69"/>
      <c r="AZ8" s="70"/>
      <c r="BA8" s="70"/>
      <c r="BB8" s="256"/>
      <c r="BC8" s="231"/>
      <c r="BD8" s="69"/>
      <c r="BE8" s="69"/>
      <c r="BF8" s="70"/>
      <c r="BG8" s="239"/>
    </row>
    <row r="9" spans="1:59" s="24" customFormat="1" ht="62.25" customHeight="1" x14ac:dyDescent="0.2">
      <c r="A9" s="130">
        <v>2</v>
      </c>
      <c r="B9" s="131" t="s">
        <v>62</v>
      </c>
      <c r="C9" s="132"/>
      <c r="D9" s="133">
        <v>1265106</v>
      </c>
      <c r="E9" s="134" t="s">
        <v>26</v>
      </c>
      <c r="F9" s="113" t="s">
        <v>26</v>
      </c>
      <c r="G9" s="113" t="s">
        <v>26</v>
      </c>
      <c r="H9" s="113" t="s">
        <v>26</v>
      </c>
      <c r="I9" s="113" t="s">
        <v>26</v>
      </c>
      <c r="J9" s="113">
        <f>J11+J18+J17+J27</f>
        <v>6739367632.1099987</v>
      </c>
      <c r="K9" s="113">
        <f>K18</f>
        <v>2592923.85</v>
      </c>
      <c r="L9" s="113">
        <f>L18</f>
        <v>26428680.07000272</v>
      </c>
      <c r="M9" s="113">
        <f>M11+M18+M17+M27</f>
        <v>6768389236.0300016</v>
      </c>
      <c r="N9" s="114" t="str">
        <f t="shared" si="2"/>
        <v>Х</v>
      </c>
      <c r="O9" s="115" t="s">
        <v>26</v>
      </c>
      <c r="P9" s="115" t="s">
        <v>26</v>
      </c>
      <c r="Q9" s="113" t="s">
        <v>26</v>
      </c>
      <c r="R9" s="113">
        <f>R11+R18+R17+R27</f>
        <v>6768389236.0300016</v>
      </c>
      <c r="S9" s="116"/>
      <c r="T9" s="117"/>
      <c r="U9" s="117"/>
      <c r="V9" s="117"/>
      <c r="W9" s="112">
        <f>R9-J9</f>
        <v>29021603.920002937</v>
      </c>
      <c r="X9" s="113"/>
      <c r="Y9" s="244"/>
      <c r="Z9" s="245"/>
      <c r="AA9" s="246">
        <f t="shared" ref="AA9:AA54" si="5">R9/D9</f>
        <v>5350.0570197517063</v>
      </c>
      <c r="AB9" s="115" t="s">
        <v>26</v>
      </c>
      <c r="AC9" s="115" t="s">
        <v>26</v>
      </c>
      <c r="AD9" s="115" t="s">
        <v>26</v>
      </c>
      <c r="AE9" s="115" t="s">
        <v>26</v>
      </c>
      <c r="AF9" s="113">
        <f>AF11+AF18+AF17+AF27</f>
        <v>6768005181.2000017</v>
      </c>
      <c r="AG9" s="180" t="s">
        <v>26</v>
      </c>
      <c r="AH9" s="115" t="s">
        <v>26</v>
      </c>
      <c r="AI9" s="115" t="s">
        <v>26</v>
      </c>
      <c r="AJ9" s="115" t="s">
        <v>26</v>
      </c>
      <c r="AK9" s="112">
        <f t="shared" ref="AK9" si="6">AF9-R9</f>
        <v>-384054.82999992371</v>
      </c>
      <c r="AL9" s="180" t="s">
        <v>26</v>
      </c>
      <c r="AM9" s="115" t="s">
        <v>26</v>
      </c>
      <c r="AN9" s="115" t="s">
        <v>26</v>
      </c>
      <c r="AO9" s="115" t="s">
        <v>26</v>
      </c>
      <c r="AP9" s="112">
        <f>AF9-$J9</f>
        <v>28637549.090003014</v>
      </c>
      <c r="AQ9" s="113"/>
      <c r="AR9" s="115" t="s">
        <v>26</v>
      </c>
      <c r="AS9" s="115" t="s">
        <v>26</v>
      </c>
      <c r="AT9" s="115" t="s">
        <v>26</v>
      </c>
      <c r="AU9" s="115" t="s">
        <v>26</v>
      </c>
      <c r="AV9" s="113">
        <f>AV11+AV18+AV17+AV27</f>
        <v>6767918251.5500011</v>
      </c>
      <c r="AW9" s="180" t="s">
        <v>26</v>
      </c>
      <c r="AX9" s="115" t="s">
        <v>26</v>
      </c>
      <c r="AY9" s="115" t="s">
        <v>26</v>
      </c>
      <c r="AZ9" s="115" t="s">
        <v>26</v>
      </c>
      <c r="BA9" s="112">
        <f>AV9-AF9</f>
        <v>-86929.650000572205</v>
      </c>
      <c r="BB9" s="180" t="s">
        <v>26</v>
      </c>
      <c r="BC9" s="115" t="s">
        <v>26</v>
      </c>
      <c r="BD9" s="115" t="s">
        <v>26</v>
      </c>
      <c r="BE9" s="115" t="s">
        <v>26</v>
      </c>
      <c r="BF9" s="112">
        <f>AV9-$J9</f>
        <v>28550619.440002441</v>
      </c>
      <c r="BG9" s="113"/>
    </row>
    <row r="10" spans="1:59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207"/>
      <c r="P10" s="207"/>
      <c r="Q10" s="27"/>
      <c r="R10" s="27"/>
      <c r="S10" s="166"/>
      <c r="T10" s="28"/>
      <c r="U10" s="28"/>
      <c r="V10" s="28"/>
      <c r="W10" s="41"/>
      <c r="X10" s="27"/>
      <c r="Y10" s="106"/>
      <c r="Z10" s="153"/>
      <c r="AA10" s="68"/>
      <c r="AB10" s="219"/>
      <c r="AC10" s="223"/>
      <c r="AD10" s="207"/>
      <c r="AE10" s="207"/>
      <c r="AF10" s="27"/>
      <c r="AG10" s="230"/>
      <c r="AH10" s="232"/>
      <c r="AI10" s="30"/>
      <c r="AJ10" s="30"/>
      <c r="AK10" s="41"/>
      <c r="AL10" s="230"/>
      <c r="AM10" s="233"/>
      <c r="AN10" s="28"/>
      <c r="AO10" s="28"/>
      <c r="AP10" s="41"/>
      <c r="AQ10" s="238"/>
      <c r="AR10" s="219"/>
      <c r="AS10" s="223"/>
      <c r="AT10" s="270"/>
      <c r="AU10" s="270"/>
      <c r="AV10" s="27"/>
      <c r="AW10" s="230"/>
      <c r="AX10" s="232"/>
      <c r="AY10" s="30"/>
      <c r="AZ10" s="30"/>
      <c r="BA10" s="41"/>
      <c r="BB10" s="230"/>
      <c r="BC10" s="233"/>
      <c r="BD10" s="28"/>
      <c r="BE10" s="28"/>
      <c r="BF10" s="41"/>
      <c r="BG10" s="238"/>
    </row>
    <row r="11" spans="1:59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7">Q11-I11</f>
        <v>0</v>
      </c>
      <c r="W11" s="67">
        <f t="shared" si="7"/>
        <v>0</v>
      </c>
      <c r="X11" s="2">
        <f>P11/H11*100</f>
        <v>100</v>
      </c>
      <c r="Y11" s="106"/>
      <c r="Z11" s="153">
        <f t="shared" ref="Z11:Z43" si="8">ROUND(Q11/N11,2)</f>
        <v>684.55</v>
      </c>
      <c r="AA11" s="68">
        <f t="shared" si="5"/>
        <v>2005.7436156654067</v>
      </c>
      <c r="AB11" s="216">
        <f t="shared" ref="AB11:AB27" si="9">N11</f>
        <v>2.93</v>
      </c>
      <c r="AC11" s="3">
        <f t="shared" ref="AC11:AC27" si="10">ROUND(AB11*$D11,0)</f>
        <v>3706761</v>
      </c>
      <c r="AD11" s="4">
        <f>ROUND(AE11/AB11,2)+0.01</f>
        <v>684.56</v>
      </c>
      <c r="AE11" s="4">
        <f t="shared" ref="AE11:AE27" si="11">ROUND(AF11/$D11,2)</f>
        <v>2005.74</v>
      </c>
      <c r="AF11" s="4">
        <f>R11</f>
        <v>2537478282.6399999</v>
      </c>
      <c r="AG11" s="53">
        <f t="shared" ref="AG11:AK27" si="12">AB11-N11</f>
        <v>0</v>
      </c>
      <c r="AH11" s="32">
        <f t="shared" si="12"/>
        <v>0</v>
      </c>
      <c r="AI11" s="32">
        <f t="shared" si="12"/>
        <v>0</v>
      </c>
      <c r="AJ11" s="53">
        <f t="shared" si="12"/>
        <v>0</v>
      </c>
      <c r="AK11" s="53">
        <f t="shared" si="12"/>
        <v>0</v>
      </c>
      <c r="AL11" s="53">
        <f t="shared" ref="AL11:AL27" si="13">AB11-$E11</f>
        <v>0</v>
      </c>
      <c r="AM11" s="32">
        <f t="shared" ref="AM11:AM27" si="14">AC11-$F11</f>
        <v>0</v>
      </c>
      <c r="AN11" s="32">
        <f t="shared" ref="AN11:AN27" si="15">AD11-$H11</f>
        <v>0</v>
      </c>
      <c r="AO11" s="32">
        <f t="shared" ref="AO11:AO27" si="16">AE11-$I11</f>
        <v>0</v>
      </c>
      <c r="AP11" s="53">
        <f t="shared" ref="AP11:AP27" si="17">AF11-$J11</f>
        <v>0</v>
      </c>
      <c r="AQ11" s="4">
        <f t="shared" ref="AQ11:AQ27" si="18">AD11/$H11*100</f>
        <v>100</v>
      </c>
      <c r="AR11" s="216">
        <f t="shared" ref="AR11:AR17" si="19">AB11</f>
        <v>2.93</v>
      </c>
      <c r="AS11" s="3">
        <f t="shared" ref="AS11:AS14" si="20">ROUND(AR11*$D11,0)</f>
        <v>3706761</v>
      </c>
      <c r="AT11" s="4">
        <f>ROUND(AU11/AR11,2)+0.01</f>
        <v>684.56</v>
      </c>
      <c r="AU11" s="4">
        <f t="shared" ref="AU11:AU15" si="21">ROUND(AV11/$D11,2)</f>
        <v>2005.74</v>
      </c>
      <c r="AV11" s="4">
        <f t="shared" ref="AV11:AV27" si="22">AF11</f>
        <v>2537478282.6399999</v>
      </c>
      <c r="AW11" s="53">
        <f t="shared" ref="AW11:AW18" si="23">AR11-AB11</f>
        <v>0</v>
      </c>
      <c r="AX11" s="32">
        <f t="shared" ref="AX11:AX18" si="24">AS11-AC11</f>
        <v>0</v>
      </c>
      <c r="AY11" s="32">
        <f t="shared" ref="AY11:AY18" si="25">AT11-AD11</f>
        <v>0</v>
      </c>
      <c r="AZ11" s="53">
        <f t="shared" ref="AZ11:AZ18" si="26">AU11-AE11</f>
        <v>0</v>
      </c>
      <c r="BA11" s="53">
        <f t="shared" ref="BA11:BA15" si="27">AV11-AF11</f>
        <v>0</v>
      </c>
      <c r="BB11" s="53">
        <f t="shared" ref="BB11:BB15" si="28">AR11-$E11</f>
        <v>0</v>
      </c>
      <c r="BC11" s="32">
        <f t="shared" ref="BC11:BC15" si="29">AS11-$F11</f>
        <v>0</v>
      </c>
      <c r="BD11" s="32">
        <f t="shared" ref="BD11:BD15" si="30">AT11-$H11</f>
        <v>0</v>
      </c>
      <c r="BE11" s="32">
        <f t="shared" ref="BE11:BE15" si="31">AU11-$I11</f>
        <v>0</v>
      </c>
      <c r="BF11" s="53">
        <f t="shared" ref="BF11:BF15" si="32">AV11-$J11</f>
        <v>0</v>
      </c>
      <c r="BG11" s="4">
        <f t="shared" ref="BG11:BG15" si="33">AT11/$H11*100</f>
        <v>100</v>
      </c>
    </row>
    <row r="12" spans="1:59" ht="21.7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207">
        <v>329</v>
      </c>
      <c r="H12" s="207">
        <f>ROUND(G12*1.007,2)</f>
        <v>331.3</v>
      </c>
      <c r="I12" s="207">
        <f>ROUND(E12*H12,2)</f>
        <v>793.46</v>
      </c>
      <c r="J12" s="2">
        <f>ROUND(F12*H12,2)</f>
        <v>1003815477.7</v>
      </c>
      <c r="K12" s="207"/>
      <c r="L12" s="207"/>
      <c r="M12" s="2">
        <f t="shared" si="1"/>
        <v>1003815477.7</v>
      </c>
      <c r="N12" s="51">
        <f t="shared" si="2"/>
        <v>2.395</v>
      </c>
      <c r="O12" s="19">
        <f>ROUND(N12*D12,0)</f>
        <v>3029929</v>
      </c>
      <c r="P12" s="207">
        <f>ROUND(Q12/N12,2)</f>
        <v>331.3</v>
      </c>
      <c r="Q12" s="207">
        <f>ROUND(R12/D12,2)</f>
        <v>793.46</v>
      </c>
      <c r="R12" s="2">
        <f t="shared" si="3"/>
        <v>1003815477.7</v>
      </c>
      <c r="S12" s="20"/>
      <c r="T12" s="76">
        <f>O12-F12</f>
        <v>0</v>
      </c>
      <c r="U12" s="20">
        <f>P12-H12</f>
        <v>0</v>
      </c>
      <c r="V12" s="28">
        <f t="shared" si="7"/>
        <v>0</v>
      </c>
      <c r="W12" s="30">
        <f t="shared" si="7"/>
        <v>0</v>
      </c>
      <c r="X12" s="207">
        <f>P12/H12*100</f>
        <v>100</v>
      </c>
      <c r="Y12" s="106"/>
      <c r="Z12" s="153">
        <f t="shared" si="8"/>
        <v>331.3</v>
      </c>
      <c r="AA12" s="68">
        <f t="shared" si="5"/>
        <v>793.46353404378772</v>
      </c>
      <c r="AB12" s="224">
        <f t="shared" si="9"/>
        <v>2.395</v>
      </c>
      <c r="AC12" s="225">
        <f t="shared" si="10"/>
        <v>3029929</v>
      </c>
      <c r="AD12" s="207">
        <f>ROUND(AE12/AB12,2)</f>
        <v>331.3</v>
      </c>
      <c r="AE12" s="4">
        <f t="shared" si="11"/>
        <v>793.46</v>
      </c>
      <c r="AF12" s="207">
        <f t="shared" ref="AF12:AF27" si="34">R12</f>
        <v>1003815477.7</v>
      </c>
      <c r="AG12" s="232">
        <f t="shared" si="12"/>
        <v>0</v>
      </c>
      <c r="AH12" s="234">
        <f t="shared" si="12"/>
        <v>0</v>
      </c>
      <c r="AI12" s="20">
        <f t="shared" si="12"/>
        <v>0</v>
      </c>
      <c r="AJ12" s="30">
        <f t="shared" si="12"/>
        <v>0</v>
      </c>
      <c r="AK12" s="30">
        <f t="shared" si="12"/>
        <v>0</v>
      </c>
      <c r="AL12" s="232">
        <f t="shared" si="13"/>
        <v>0</v>
      </c>
      <c r="AM12" s="236">
        <f t="shared" si="14"/>
        <v>0</v>
      </c>
      <c r="AN12" s="20">
        <f t="shared" si="15"/>
        <v>0</v>
      </c>
      <c r="AO12" s="28">
        <f t="shared" si="16"/>
        <v>0</v>
      </c>
      <c r="AP12" s="30">
        <f t="shared" si="17"/>
        <v>0</v>
      </c>
      <c r="AQ12" s="240">
        <f t="shared" si="18"/>
        <v>100</v>
      </c>
      <c r="AR12" s="224">
        <f t="shared" si="19"/>
        <v>2.395</v>
      </c>
      <c r="AS12" s="225">
        <f t="shared" si="20"/>
        <v>3029929</v>
      </c>
      <c r="AT12" s="270">
        <f>ROUND(AU12/AR12,2)</f>
        <v>331.3</v>
      </c>
      <c r="AU12" s="4">
        <f t="shared" si="21"/>
        <v>793.46</v>
      </c>
      <c r="AV12" s="270">
        <f t="shared" si="22"/>
        <v>1003815477.7</v>
      </c>
      <c r="AW12" s="232">
        <f t="shared" si="23"/>
        <v>0</v>
      </c>
      <c r="AX12" s="234">
        <f t="shared" si="24"/>
        <v>0</v>
      </c>
      <c r="AY12" s="20">
        <f t="shared" si="25"/>
        <v>0</v>
      </c>
      <c r="AZ12" s="30">
        <f t="shared" si="26"/>
        <v>0</v>
      </c>
      <c r="BA12" s="30">
        <f t="shared" si="27"/>
        <v>0</v>
      </c>
      <c r="BB12" s="232">
        <f t="shared" si="28"/>
        <v>0</v>
      </c>
      <c r="BC12" s="236">
        <f t="shared" si="29"/>
        <v>0</v>
      </c>
      <c r="BD12" s="20">
        <f t="shared" si="30"/>
        <v>0</v>
      </c>
      <c r="BE12" s="28">
        <f t="shared" si="31"/>
        <v>0</v>
      </c>
      <c r="BF12" s="30">
        <f t="shared" si="32"/>
        <v>0</v>
      </c>
      <c r="BG12" s="240">
        <f t="shared" si="33"/>
        <v>100</v>
      </c>
    </row>
    <row r="13" spans="1:59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207">
        <v>2015.9</v>
      </c>
      <c r="H13" s="207">
        <f t="shared" si="0"/>
        <v>2030.01</v>
      </c>
      <c r="I13" s="207">
        <f>ROUND(E13*H13,2)</f>
        <v>552.16</v>
      </c>
      <c r="J13" s="2">
        <f>ROUND(F13*H13,2)</f>
        <v>698544711.09000003</v>
      </c>
      <c r="K13" s="207"/>
      <c r="L13" s="207"/>
      <c r="M13" s="2">
        <f t="shared" si="1"/>
        <v>698544711.09000003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2030.01</v>
      </c>
      <c r="Q13" s="207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7"/>
        <v>0</v>
      </c>
      <c r="W13" s="30">
        <f t="shared" si="7"/>
        <v>0</v>
      </c>
      <c r="X13" s="207">
        <f>P13/H13*100</f>
        <v>100</v>
      </c>
      <c r="Y13" s="106"/>
      <c r="Z13" s="153">
        <f t="shared" si="8"/>
        <v>2030</v>
      </c>
      <c r="AA13" s="68">
        <f t="shared" si="5"/>
        <v>552.16298957557706</v>
      </c>
      <c r="AB13" s="224">
        <f t="shared" si="9"/>
        <v>0.27200000000000002</v>
      </c>
      <c r="AC13" s="225">
        <f t="shared" si="10"/>
        <v>344109</v>
      </c>
      <c r="AD13" s="58">
        <f>ROUND(AE13/AB13,2)+0.01</f>
        <v>2030.01</v>
      </c>
      <c r="AE13" s="4">
        <f t="shared" si="11"/>
        <v>552.16</v>
      </c>
      <c r="AF13" s="207">
        <f t="shared" si="34"/>
        <v>698544711.09000003</v>
      </c>
      <c r="AG13" s="232">
        <f t="shared" si="12"/>
        <v>0</v>
      </c>
      <c r="AH13" s="234">
        <f t="shared" si="12"/>
        <v>0</v>
      </c>
      <c r="AI13" s="20">
        <f t="shared" si="12"/>
        <v>0</v>
      </c>
      <c r="AJ13" s="30">
        <f t="shared" si="12"/>
        <v>0</v>
      </c>
      <c r="AK13" s="30">
        <f t="shared" si="12"/>
        <v>0</v>
      </c>
      <c r="AL13" s="232">
        <f t="shared" si="13"/>
        <v>0</v>
      </c>
      <c r="AM13" s="236">
        <f t="shared" si="14"/>
        <v>0</v>
      </c>
      <c r="AN13" s="20">
        <f t="shared" si="15"/>
        <v>0</v>
      </c>
      <c r="AO13" s="28">
        <f t="shared" si="16"/>
        <v>0</v>
      </c>
      <c r="AP13" s="30">
        <f t="shared" si="17"/>
        <v>0</v>
      </c>
      <c r="AQ13" s="240">
        <f t="shared" si="18"/>
        <v>100</v>
      </c>
      <c r="AR13" s="224">
        <f t="shared" si="19"/>
        <v>0.27200000000000002</v>
      </c>
      <c r="AS13" s="225">
        <f t="shared" si="20"/>
        <v>344109</v>
      </c>
      <c r="AT13" s="58">
        <f>ROUND(AU13/AR13,2)+0.01</f>
        <v>2030.01</v>
      </c>
      <c r="AU13" s="4">
        <f t="shared" si="21"/>
        <v>552.16</v>
      </c>
      <c r="AV13" s="270">
        <f t="shared" si="22"/>
        <v>698544711.09000003</v>
      </c>
      <c r="AW13" s="232">
        <f t="shared" si="23"/>
        <v>0</v>
      </c>
      <c r="AX13" s="234">
        <f t="shared" si="24"/>
        <v>0</v>
      </c>
      <c r="AY13" s="20">
        <f t="shared" si="25"/>
        <v>0</v>
      </c>
      <c r="AZ13" s="30">
        <f t="shared" si="26"/>
        <v>0</v>
      </c>
      <c r="BA13" s="30">
        <f t="shared" si="27"/>
        <v>0</v>
      </c>
      <c r="BB13" s="232">
        <f t="shared" si="28"/>
        <v>0</v>
      </c>
      <c r="BC13" s="236">
        <f t="shared" si="29"/>
        <v>0</v>
      </c>
      <c r="BD13" s="20">
        <f t="shared" si="30"/>
        <v>0</v>
      </c>
      <c r="BE13" s="28">
        <f t="shared" si="31"/>
        <v>0</v>
      </c>
      <c r="BF13" s="30">
        <f t="shared" si="32"/>
        <v>0</v>
      </c>
      <c r="BG13" s="240">
        <f t="shared" si="33"/>
        <v>100</v>
      </c>
    </row>
    <row r="14" spans="1:59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207">
        <v>2492.5</v>
      </c>
      <c r="H14" s="207">
        <f t="shared" si="0"/>
        <v>2509.9499999999998</v>
      </c>
      <c r="I14" s="207">
        <f>ROUND(E14*H14,2)</f>
        <v>660.12</v>
      </c>
      <c r="J14" s="2">
        <f>ROUND(F14*H14,2)</f>
        <v>835118093.85000002</v>
      </c>
      <c r="K14" s="207"/>
      <c r="L14" s="207"/>
      <c r="M14" s="2">
        <f t="shared" si="1"/>
        <v>835118093.85000002</v>
      </c>
      <c r="N14" s="51">
        <f t="shared" si="2"/>
        <v>0.26300000000000001</v>
      </c>
      <c r="O14" s="19">
        <f>ROUND(N14*D14,0)</f>
        <v>332723</v>
      </c>
      <c r="P14" s="58">
        <f>ROUND(Q14/N14,2)-0.01</f>
        <v>2509.9499999999998</v>
      </c>
      <c r="Q14" s="207">
        <f>ROUND(R14/D14,2)</f>
        <v>660.12</v>
      </c>
      <c r="R14" s="2">
        <f t="shared" si="3"/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7"/>
        <v>0</v>
      </c>
      <c r="W14" s="30">
        <f t="shared" si="7"/>
        <v>0</v>
      </c>
      <c r="X14" s="207">
        <f>P14/H14*100</f>
        <v>100</v>
      </c>
      <c r="Y14" s="106"/>
      <c r="Z14" s="153">
        <f t="shared" si="8"/>
        <v>2509.96</v>
      </c>
      <c r="AA14" s="68">
        <f t="shared" si="5"/>
        <v>660.11709204604199</v>
      </c>
      <c r="AB14" s="224">
        <f t="shared" si="9"/>
        <v>0.26300000000000001</v>
      </c>
      <c r="AC14" s="225">
        <f t="shared" si="10"/>
        <v>332723</v>
      </c>
      <c r="AD14" s="58">
        <f>ROUND(AE14/AB14,2)-0.01</f>
        <v>2509.9499999999998</v>
      </c>
      <c r="AE14" s="4">
        <f t="shared" si="11"/>
        <v>660.12</v>
      </c>
      <c r="AF14" s="207">
        <f t="shared" si="34"/>
        <v>835118093.85000002</v>
      </c>
      <c r="AG14" s="232">
        <f t="shared" si="12"/>
        <v>0</v>
      </c>
      <c r="AH14" s="234">
        <f t="shared" si="12"/>
        <v>0</v>
      </c>
      <c r="AI14" s="20">
        <f t="shared" si="12"/>
        <v>0</v>
      </c>
      <c r="AJ14" s="30">
        <f t="shared" si="12"/>
        <v>0</v>
      </c>
      <c r="AK14" s="30">
        <f t="shared" si="12"/>
        <v>0</v>
      </c>
      <c r="AL14" s="232">
        <f t="shared" si="13"/>
        <v>0</v>
      </c>
      <c r="AM14" s="236">
        <f t="shared" si="14"/>
        <v>0</v>
      </c>
      <c r="AN14" s="20">
        <f t="shared" si="15"/>
        <v>0</v>
      </c>
      <c r="AO14" s="28">
        <f t="shared" si="16"/>
        <v>0</v>
      </c>
      <c r="AP14" s="30">
        <f t="shared" si="17"/>
        <v>0</v>
      </c>
      <c r="AQ14" s="240">
        <f t="shared" si="18"/>
        <v>100</v>
      </c>
      <c r="AR14" s="224">
        <f t="shared" si="19"/>
        <v>0.26300000000000001</v>
      </c>
      <c r="AS14" s="225">
        <f t="shared" si="20"/>
        <v>332723</v>
      </c>
      <c r="AT14" s="58">
        <f>ROUND(AU14/AR14,2)-0.01</f>
        <v>2509.9499999999998</v>
      </c>
      <c r="AU14" s="4">
        <f t="shared" si="21"/>
        <v>660.12</v>
      </c>
      <c r="AV14" s="270">
        <f t="shared" si="22"/>
        <v>835118093.85000002</v>
      </c>
      <c r="AW14" s="232">
        <f t="shared" si="23"/>
        <v>0</v>
      </c>
      <c r="AX14" s="234">
        <f t="shared" si="24"/>
        <v>0</v>
      </c>
      <c r="AY14" s="20">
        <f t="shared" si="25"/>
        <v>0</v>
      </c>
      <c r="AZ14" s="30">
        <f t="shared" si="26"/>
        <v>0</v>
      </c>
      <c r="BA14" s="30">
        <f t="shared" si="27"/>
        <v>0</v>
      </c>
      <c r="BB14" s="232">
        <f t="shared" si="28"/>
        <v>0</v>
      </c>
      <c r="BC14" s="236">
        <f t="shared" si="29"/>
        <v>0</v>
      </c>
      <c r="BD14" s="20">
        <f t="shared" si="30"/>
        <v>0</v>
      </c>
      <c r="BE14" s="28">
        <f t="shared" si="31"/>
        <v>0</v>
      </c>
      <c r="BF14" s="30">
        <f t="shared" si="32"/>
        <v>0</v>
      </c>
      <c r="BG14" s="240">
        <f t="shared" si="33"/>
        <v>100</v>
      </c>
    </row>
    <row r="15" spans="1:59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207">
        <v>1017.5</v>
      </c>
      <c r="H15" s="207">
        <f>ROUND(G15*1.007,2)</f>
        <v>1024.6199999999999</v>
      </c>
      <c r="I15" s="207">
        <f>ROUND(E15*H15,2)</f>
        <v>64.930000000000007</v>
      </c>
      <c r="J15" s="2">
        <f>ROUND(F15*H15,2)</f>
        <v>82137637.680000007</v>
      </c>
      <c r="K15" s="207"/>
      <c r="L15" s="207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207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7"/>
        <v>0</v>
      </c>
      <c r="W15" s="30">
        <f t="shared" si="7"/>
        <v>0</v>
      </c>
      <c r="X15" s="207">
        <f>P15/H15*100</f>
        <v>100</v>
      </c>
      <c r="Y15" s="152"/>
      <c r="Z15" s="59"/>
      <c r="AA15" s="62"/>
      <c r="AB15" s="224">
        <f t="shared" si="9"/>
        <v>6.3369999999999996E-2</v>
      </c>
      <c r="AC15" s="225">
        <f>ROUND(AB15*$D15,0)-6</f>
        <v>80164</v>
      </c>
      <c r="AD15" s="58">
        <f>ROUND(AE15/AB15,2)</f>
        <v>1024.6199999999999</v>
      </c>
      <c r="AE15" s="4">
        <f t="shared" si="11"/>
        <v>64.930000000000007</v>
      </c>
      <c r="AF15" s="207">
        <f t="shared" si="34"/>
        <v>82137637.680000007</v>
      </c>
      <c r="AG15" s="232">
        <f t="shared" si="12"/>
        <v>0</v>
      </c>
      <c r="AH15" s="234">
        <f t="shared" si="12"/>
        <v>0</v>
      </c>
      <c r="AI15" s="20">
        <f t="shared" si="12"/>
        <v>0</v>
      </c>
      <c r="AJ15" s="30">
        <f t="shared" si="12"/>
        <v>0</v>
      </c>
      <c r="AK15" s="30">
        <f t="shared" si="12"/>
        <v>0</v>
      </c>
      <c r="AL15" s="232">
        <f t="shared" si="13"/>
        <v>0</v>
      </c>
      <c r="AM15" s="236">
        <f t="shared" si="14"/>
        <v>0</v>
      </c>
      <c r="AN15" s="20">
        <f t="shared" si="15"/>
        <v>0</v>
      </c>
      <c r="AO15" s="28">
        <f t="shared" si="16"/>
        <v>0</v>
      </c>
      <c r="AP15" s="30">
        <f t="shared" si="17"/>
        <v>0</v>
      </c>
      <c r="AQ15" s="240">
        <f t="shared" si="18"/>
        <v>100</v>
      </c>
      <c r="AR15" s="224">
        <f t="shared" si="19"/>
        <v>6.3369999999999996E-2</v>
      </c>
      <c r="AS15" s="225">
        <f>ROUND(AR15*$D15,0)-6</f>
        <v>80164</v>
      </c>
      <c r="AT15" s="58">
        <f>ROUND(AU15/AR15,2)</f>
        <v>1024.6199999999999</v>
      </c>
      <c r="AU15" s="4">
        <f t="shared" si="21"/>
        <v>64.930000000000007</v>
      </c>
      <c r="AV15" s="270">
        <f t="shared" si="22"/>
        <v>82137637.680000007</v>
      </c>
      <c r="AW15" s="232">
        <f t="shared" si="23"/>
        <v>0</v>
      </c>
      <c r="AX15" s="234">
        <f t="shared" si="24"/>
        <v>0</v>
      </c>
      <c r="AY15" s="20">
        <f t="shared" si="25"/>
        <v>0</v>
      </c>
      <c r="AZ15" s="30">
        <f t="shared" si="26"/>
        <v>0</v>
      </c>
      <c r="BA15" s="30">
        <f t="shared" si="27"/>
        <v>0</v>
      </c>
      <c r="BB15" s="232">
        <f t="shared" si="28"/>
        <v>0</v>
      </c>
      <c r="BC15" s="236">
        <f t="shared" si="29"/>
        <v>0</v>
      </c>
      <c r="BD15" s="20">
        <f t="shared" si="30"/>
        <v>0</v>
      </c>
      <c r="BE15" s="28">
        <f t="shared" si="31"/>
        <v>0</v>
      </c>
      <c r="BF15" s="30">
        <f t="shared" si="32"/>
        <v>0</v>
      </c>
      <c r="BG15" s="240">
        <f t="shared" si="33"/>
        <v>100</v>
      </c>
    </row>
    <row r="16" spans="1:59" x14ac:dyDescent="0.2">
      <c r="A16" s="104"/>
      <c r="B16" s="163"/>
      <c r="C16" s="164"/>
      <c r="D16" s="105"/>
      <c r="E16" s="102"/>
      <c r="F16" s="19"/>
      <c r="G16" s="207"/>
      <c r="H16" s="203"/>
      <c r="I16" s="174">
        <f>I10-I11</f>
        <v>2.0000000000209184E-2</v>
      </c>
      <c r="J16" s="174">
        <f>J10-J11</f>
        <v>22027.519999980927</v>
      </c>
      <c r="K16" s="203"/>
      <c r="L16" s="203"/>
      <c r="M16" s="10"/>
      <c r="N16" s="86"/>
      <c r="O16" s="23"/>
      <c r="P16" s="85"/>
      <c r="Q16" s="203"/>
      <c r="R16" s="10"/>
      <c r="S16" s="146"/>
      <c r="T16" s="155"/>
      <c r="U16" s="146"/>
      <c r="V16" s="146"/>
      <c r="W16" s="78"/>
      <c r="X16" s="203"/>
      <c r="Y16" s="106"/>
      <c r="Z16" s="153"/>
      <c r="AA16" s="68"/>
      <c r="AB16" s="226"/>
      <c r="AC16" s="227"/>
      <c r="AD16" s="85"/>
      <c r="AE16" s="4"/>
      <c r="AF16" s="203"/>
      <c r="AG16" s="242"/>
      <c r="AH16" s="235"/>
      <c r="AI16" s="146"/>
      <c r="AJ16" s="78"/>
      <c r="AK16" s="78"/>
      <c r="AL16" s="242"/>
      <c r="AM16" s="237"/>
      <c r="AN16" s="146"/>
      <c r="AO16" s="146"/>
      <c r="AP16" s="78"/>
      <c r="AQ16" s="241"/>
      <c r="AR16" s="226">
        <f t="shared" si="19"/>
        <v>0</v>
      </c>
      <c r="AS16" s="227"/>
      <c r="AT16" s="85"/>
      <c r="AU16" s="4"/>
      <c r="AV16" s="269">
        <f t="shared" si="22"/>
        <v>0</v>
      </c>
      <c r="AW16" s="242">
        <f t="shared" si="23"/>
        <v>0</v>
      </c>
      <c r="AX16" s="235">
        <f t="shared" si="24"/>
        <v>0</v>
      </c>
      <c r="AY16" s="146">
        <f t="shared" si="25"/>
        <v>0</v>
      </c>
      <c r="AZ16" s="78">
        <f t="shared" si="26"/>
        <v>0</v>
      </c>
      <c r="BA16" s="78"/>
      <c r="BB16" s="242"/>
      <c r="BC16" s="237"/>
      <c r="BD16" s="146"/>
      <c r="BE16" s="146"/>
      <c r="BF16" s="78"/>
      <c r="BG16" s="241"/>
    </row>
    <row r="17" spans="1:60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35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49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W42" si="36">Q17-I17</f>
        <v>0</v>
      </c>
      <c r="W17" s="53">
        <f>R17-J17</f>
        <v>0</v>
      </c>
      <c r="X17" s="4">
        <f>P17/H17*100</f>
        <v>100</v>
      </c>
      <c r="Y17" s="106"/>
      <c r="Z17" s="153">
        <f t="shared" si="8"/>
        <v>718.7</v>
      </c>
      <c r="AA17" s="68">
        <f t="shared" si="5"/>
        <v>388.09786365727456</v>
      </c>
      <c r="AB17" s="216">
        <f t="shared" si="9"/>
        <v>0.54</v>
      </c>
      <c r="AC17" s="3">
        <f t="shared" si="10"/>
        <v>683157</v>
      </c>
      <c r="AD17" s="4">
        <f>ROUND(AE17/AB17,2)</f>
        <v>718.7</v>
      </c>
      <c r="AE17" s="4">
        <f t="shared" si="11"/>
        <v>388.1</v>
      </c>
      <c r="AF17" s="4">
        <f t="shared" si="34"/>
        <v>490984935.89999998</v>
      </c>
      <c r="AG17" s="53">
        <f t="shared" si="12"/>
        <v>0</v>
      </c>
      <c r="AH17" s="32">
        <f t="shared" si="12"/>
        <v>0</v>
      </c>
      <c r="AI17" s="32">
        <f t="shared" si="12"/>
        <v>0</v>
      </c>
      <c r="AJ17" s="53">
        <f t="shared" si="12"/>
        <v>0</v>
      </c>
      <c r="AK17" s="53">
        <f t="shared" si="12"/>
        <v>0</v>
      </c>
      <c r="AL17" s="53">
        <f t="shared" si="13"/>
        <v>0</v>
      </c>
      <c r="AM17" s="32">
        <f t="shared" si="14"/>
        <v>0</v>
      </c>
      <c r="AN17" s="32">
        <f t="shared" si="15"/>
        <v>0</v>
      </c>
      <c r="AO17" s="32">
        <f t="shared" si="16"/>
        <v>0</v>
      </c>
      <c r="AP17" s="53">
        <f t="shared" si="17"/>
        <v>0</v>
      </c>
      <c r="AQ17" s="4">
        <f t="shared" si="18"/>
        <v>100</v>
      </c>
      <c r="AR17" s="216">
        <f t="shared" si="19"/>
        <v>0.54</v>
      </c>
      <c r="AS17" s="3">
        <f t="shared" ref="AS17:AS18" si="37">ROUND(AR17*$D17,0)</f>
        <v>683157</v>
      </c>
      <c r="AT17" s="4">
        <f>ROUND(AU17/AR17,2)</f>
        <v>718.7</v>
      </c>
      <c r="AU17" s="4">
        <f t="shared" ref="AU17" si="38">ROUND(AV17/$D17,2)</f>
        <v>388.1</v>
      </c>
      <c r="AV17" s="4">
        <f t="shared" si="22"/>
        <v>490984935.89999998</v>
      </c>
      <c r="AW17" s="53">
        <f t="shared" si="23"/>
        <v>0</v>
      </c>
      <c r="AX17" s="32">
        <f t="shared" si="24"/>
        <v>0</v>
      </c>
      <c r="AY17" s="32">
        <f t="shared" si="25"/>
        <v>0</v>
      </c>
      <c r="AZ17" s="53">
        <f t="shared" si="26"/>
        <v>0</v>
      </c>
      <c r="BA17" s="53">
        <f t="shared" ref="BA17:BA27" si="39">AV17-AF17</f>
        <v>0</v>
      </c>
      <c r="BB17" s="53">
        <f t="shared" ref="BB17:BB27" si="40">AR17-$E17</f>
        <v>0</v>
      </c>
      <c r="BC17" s="32">
        <f t="shared" ref="BC17:BC27" si="41">AS17-$F17</f>
        <v>0</v>
      </c>
      <c r="BD17" s="32">
        <f t="shared" ref="BD17:BD18" si="42">AT17-$H17</f>
        <v>0</v>
      </c>
      <c r="BE17" s="32">
        <f t="shared" ref="BE17:BE18" si="43">AU17-$I17</f>
        <v>0</v>
      </c>
      <c r="BF17" s="53">
        <f t="shared" ref="BF17:BF25" si="44">AV17-$J17</f>
        <v>0</v>
      </c>
      <c r="BG17" s="4">
        <f t="shared" ref="BG17" si="45">AT17/$H17*100</f>
        <v>100</v>
      </c>
    </row>
    <row r="18" spans="1:60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>E18</f>
        <v>1.7877000000000001</v>
      </c>
      <c r="O18" s="3">
        <f>ROUND(N18*D18,0)</f>
        <v>2261630</v>
      </c>
      <c r="P18" s="40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>P18-H18</f>
        <v>12.829999999999927</v>
      </c>
      <c r="V18" s="32">
        <f t="shared" si="36"/>
        <v>22.950000000000273</v>
      </c>
      <c r="W18" s="53">
        <f>R18-J18</f>
        <v>29021603.92000246</v>
      </c>
      <c r="X18" s="50">
        <f>P18/H18*100</f>
        <v>100.796399751707</v>
      </c>
      <c r="Y18" s="106"/>
      <c r="Z18" s="153">
        <f t="shared" si="8"/>
        <v>1623.84</v>
      </c>
      <c r="AA18" s="68">
        <f>R18/D18</f>
        <v>2902.9247619725165</v>
      </c>
      <c r="AB18" s="216">
        <f t="shared" si="9"/>
        <v>1.7877000000000001</v>
      </c>
      <c r="AC18" s="3">
        <f t="shared" si="10"/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3">
        <f t="shared" si="12"/>
        <v>0</v>
      </c>
      <c r="AH18" s="32">
        <f t="shared" si="12"/>
        <v>0</v>
      </c>
      <c r="AI18" s="32">
        <f t="shared" si="12"/>
        <v>-0.15999999999985448</v>
      </c>
      <c r="AJ18" s="53">
        <f t="shared" si="12"/>
        <v>-0.29880000000002838</v>
      </c>
      <c r="AK18" s="53">
        <f t="shared" si="12"/>
        <v>-384054.82999992371</v>
      </c>
      <c r="AL18" s="53">
        <f t="shared" si="13"/>
        <v>0</v>
      </c>
      <c r="AM18" s="32">
        <f t="shared" si="14"/>
        <v>0</v>
      </c>
      <c r="AN18" s="32">
        <f t="shared" si="15"/>
        <v>12.670000000000073</v>
      </c>
      <c r="AO18" s="32">
        <f t="shared" si="16"/>
        <v>22.651200000000244</v>
      </c>
      <c r="AP18" s="53">
        <f t="shared" si="17"/>
        <v>28637549.090002537</v>
      </c>
      <c r="AQ18" s="50">
        <f t="shared" si="18"/>
        <v>100.78646803227809</v>
      </c>
      <c r="AR18" s="216">
        <f>AB18</f>
        <v>1.7877000000000001</v>
      </c>
      <c r="AS18" s="3">
        <f t="shared" si="37"/>
        <v>2261630</v>
      </c>
      <c r="AT18" s="183">
        <f>ROUND(AU18/AR18,2)</f>
        <v>1623.63</v>
      </c>
      <c r="AU18" s="183">
        <f>ROUND(AV18/$D18,4)+0.01</f>
        <v>2902.5625</v>
      </c>
      <c r="AV18" s="183">
        <f>AF18+4616.65-91546.3</f>
        <v>3672036549.4400024</v>
      </c>
      <c r="AW18" s="53">
        <f t="shared" si="23"/>
        <v>0</v>
      </c>
      <c r="AX18" s="32">
        <f t="shared" si="24"/>
        <v>0</v>
      </c>
      <c r="AY18" s="289">
        <f t="shared" si="25"/>
        <v>-3.999999999996362E-2</v>
      </c>
      <c r="AZ18" s="53">
        <f t="shared" si="26"/>
        <v>-6.8700000000262662E-2</v>
      </c>
      <c r="BA18" s="53">
        <f t="shared" si="39"/>
        <v>-86929.650000095367</v>
      </c>
      <c r="BB18" s="53">
        <f t="shared" si="40"/>
        <v>0</v>
      </c>
      <c r="BC18" s="32">
        <f t="shared" si="41"/>
        <v>0</v>
      </c>
      <c r="BD18" s="32">
        <f t="shared" si="42"/>
        <v>12.630000000000109</v>
      </c>
      <c r="BE18" s="32">
        <f t="shared" si="43"/>
        <v>22.582499999999982</v>
      </c>
      <c r="BF18" s="53">
        <f>AV18-$J18</f>
        <v>28550619.440002441</v>
      </c>
      <c r="BG18" s="50">
        <f>AT18/$H18*100</f>
        <v>100.78398510242086</v>
      </c>
    </row>
    <row r="19" spans="1:60" s="24" customFormat="1" ht="37.5" customHeight="1" x14ac:dyDescent="0.2">
      <c r="A19" s="130"/>
      <c r="B19" s="131" t="s">
        <v>92</v>
      </c>
      <c r="C19" s="135"/>
      <c r="D19" s="133">
        <v>1265106</v>
      </c>
      <c r="E19" s="149">
        <f>SUM(E20:E26)</f>
        <v>0.32796999999999998</v>
      </c>
      <c r="F19" s="108">
        <f>SUM(F20:F26)</f>
        <v>414917</v>
      </c>
      <c r="G19" s="108" t="s">
        <v>26</v>
      </c>
      <c r="H19" s="108" t="s">
        <v>26</v>
      </c>
      <c r="I19" s="108" t="s">
        <v>26</v>
      </c>
      <c r="J19" s="109">
        <f>SUM(J20:J26)</f>
        <v>498939543.86999995</v>
      </c>
      <c r="K19" s="108">
        <f>SUM(K20:K26)</f>
        <v>0</v>
      </c>
      <c r="L19" s="108">
        <f>SUM(L20:L26)</f>
        <v>0</v>
      </c>
      <c r="M19" s="109">
        <f>SUM(M20:M26)</f>
        <v>498939543.86999995</v>
      </c>
      <c r="N19" s="110">
        <f t="shared" si="2"/>
        <v>0.32796999999999998</v>
      </c>
      <c r="O19" s="108">
        <f>SUM(O20:O26)</f>
        <v>414917</v>
      </c>
      <c r="P19" s="108" t="s">
        <v>26</v>
      </c>
      <c r="Q19" s="108" t="s">
        <v>26</v>
      </c>
      <c r="R19" s="109">
        <f>SUM(R20:R26)</f>
        <v>498939543.86999995</v>
      </c>
      <c r="S19" s="111">
        <f>SUM(S20:S26)</f>
        <v>0</v>
      </c>
      <c r="T19" s="111">
        <f>SUM(T20:T26)</f>
        <v>0</v>
      </c>
      <c r="U19" s="111">
        <f>SUM(U20:U26)</f>
        <v>0</v>
      </c>
      <c r="V19" s="117"/>
      <c r="W19" s="112">
        <f>R19-J19</f>
        <v>0</v>
      </c>
      <c r="X19" s="113"/>
      <c r="Y19" s="106"/>
      <c r="Z19" s="153"/>
      <c r="AA19" s="68">
        <f t="shared" si="5"/>
        <v>394.38556442701241</v>
      </c>
      <c r="AB19" s="149">
        <f t="shared" ref="AB19:AC19" si="46">SUM(AB20:AB26)</f>
        <v>0.32796999999999998</v>
      </c>
      <c r="AC19" s="108">
        <f t="shared" si="46"/>
        <v>414917</v>
      </c>
      <c r="AD19" s="108" t="s">
        <v>26</v>
      </c>
      <c r="AE19" s="108" t="s">
        <v>26</v>
      </c>
      <c r="AF19" s="109">
        <f t="shared" si="34"/>
        <v>498939543.86999995</v>
      </c>
      <c r="AG19" s="111">
        <f t="shared" si="12"/>
        <v>0</v>
      </c>
      <c r="AH19" s="267">
        <f t="shared" si="12"/>
        <v>0</v>
      </c>
      <c r="AI19" s="108" t="s">
        <v>26</v>
      </c>
      <c r="AJ19" s="108" t="s">
        <v>26</v>
      </c>
      <c r="AK19" s="111">
        <f t="shared" si="12"/>
        <v>0</v>
      </c>
      <c r="AL19" s="111">
        <f t="shared" si="13"/>
        <v>0</v>
      </c>
      <c r="AM19" s="267">
        <f t="shared" si="14"/>
        <v>0</v>
      </c>
      <c r="AN19" s="108" t="s">
        <v>26</v>
      </c>
      <c r="AO19" s="108" t="s">
        <v>26</v>
      </c>
      <c r="AP19" s="112">
        <f t="shared" si="17"/>
        <v>0</v>
      </c>
      <c r="AQ19" s="113"/>
      <c r="AR19" s="149">
        <f t="shared" ref="AR19:AS19" si="47">SUM(AR20:AR26)</f>
        <v>0.36492000000000002</v>
      </c>
      <c r="AS19" s="108">
        <f t="shared" si="47"/>
        <v>461664</v>
      </c>
      <c r="AT19" s="108" t="s">
        <v>26</v>
      </c>
      <c r="AU19" s="108" t="s">
        <v>26</v>
      </c>
      <c r="AV19" s="109">
        <f>AF19+28267910.9</f>
        <v>527207454.76999992</v>
      </c>
      <c r="AW19" s="282">
        <f>AR19-AB19</f>
        <v>3.6950000000000038E-2</v>
      </c>
      <c r="AX19" s="267">
        <f>AS19-AC19</f>
        <v>46747</v>
      </c>
      <c r="AY19" s="108" t="s">
        <v>26</v>
      </c>
      <c r="AZ19" s="108" t="s">
        <v>26</v>
      </c>
      <c r="BA19" s="111">
        <f>AV19-AF19</f>
        <v>28267910.899999976</v>
      </c>
      <c r="BB19" s="111">
        <f t="shared" si="40"/>
        <v>3.6950000000000038E-2</v>
      </c>
      <c r="BC19" s="267">
        <f t="shared" si="41"/>
        <v>46747</v>
      </c>
      <c r="BD19" s="108" t="s">
        <v>26</v>
      </c>
      <c r="BE19" s="108" t="s">
        <v>26</v>
      </c>
      <c r="BF19" s="112">
        <f t="shared" si="44"/>
        <v>28267910.899999976</v>
      </c>
      <c r="BG19" s="113"/>
      <c r="BH19" s="286"/>
    </row>
    <row r="20" spans="1:60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7">
        <v>4.632E-2</v>
      </c>
      <c r="F20" s="19">
        <f t="shared" ref="F20:F30" si="48">ROUND(E20*D20,0)</f>
        <v>58600</v>
      </c>
      <c r="G20" s="207">
        <v>2542</v>
      </c>
      <c r="H20" s="207">
        <f t="shared" si="0"/>
        <v>2559.79</v>
      </c>
      <c r="I20" s="207">
        <f t="shared" si="35"/>
        <v>118.57</v>
      </c>
      <c r="J20" s="2">
        <f t="shared" ref="J20:J27" si="49">ROUND(F20*H20,2)</f>
        <v>150003694</v>
      </c>
      <c r="K20" s="207"/>
      <c r="L20" s="207"/>
      <c r="M20" s="2">
        <f t="shared" si="1"/>
        <v>150003694</v>
      </c>
      <c r="N20" s="51">
        <f t="shared" si="2"/>
        <v>4.632E-2</v>
      </c>
      <c r="O20" s="19">
        <f t="shared" ref="O20:O26" si="50">ROUND(N20*D20,0)</f>
        <v>58600</v>
      </c>
      <c r="P20" s="58">
        <f>ROUND(Q20/N20,2)-0.01</f>
        <v>2559.79</v>
      </c>
      <c r="Q20" s="207">
        <f>ROUND(R20/D20,2)</f>
        <v>118.57</v>
      </c>
      <c r="R20" s="2">
        <f t="shared" si="3"/>
        <v>150003694</v>
      </c>
      <c r="S20" s="69">
        <f t="shared" ref="S20:T29" si="51">N20-E20</f>
        <v>0</v>
      </c>
      <c r="T20" s="69">
        <f t="shared" si="51"/>
        <v>0</v>
      </c>
      <c r="U20" s="69">
        <f t="shared" ref="U20:U27" si="52">P20-H20</f>
        <v>0</v>
      </c>
      <c r="V20" s="28">
        <f t="shared" si="36"/>
        <v>0</v>
      </c>
      <c r="W20" s="70">
        <f t="shared" si="36"/>
        <v>0</v>
      </c>
      <c r="X20" s="2">
        <f t="shared" ref="X20:X26" si="53">P20/H20*100</f>
        <v>100</v>
      </c>
      <c r="Y20" s="106"/>
      <c r="Z20" s="153">
        <f t="shared" si="8"/>
        <v>2559.8000000000002</v>
      </c>
      <c r="AA20" s="68">
        <f t="shared" si="5"/>
        <v>118.57005974202953</v>
      </c>
      <c r="AB20" s="224">
        <f t="shared" si="9"/>
        <v>4.632E-2</v>
      </c>
      <c r="AC20" s="225">
        <f t="shared" si="10"/>
        <v>58600</v>
      </c>
      <c r="AD20" s="58">
        <f>ROUND(AE20/AB20,2)-0.01</f>
        <v>2559.79</v>
      </c>
      <c r="AE20" s="207">
        <f t="shared" si="11"/>
        <v>118.57</v>
      </c>
      <c r="AF20" s="207">
        <f t="shared" si="34"/>
        <v>150003694</v>
      </c>
      <c r="AG20" s="232">
        <f t="shared" si="12"/>
        <v>0</v>
      </c>
      <c r="AH20" s="234">
        <f t="shared" si="12"/>
        <v>0</v>
      </c>
      <c r="AI20" s="20">
        <f t="shared" si="12"/>
        <v>0</v>
      </c>
      <c r="AJ20" s="30">
        <f t="shared" si="12"/>
        <v>0</v>
      </c>
      <c r="AK20" s="30">
        <f t="shared" si="12"/>
        <v>0</v>
      </c>
      <c r="AL20" s="232">
        <f t="shared" si="13"/>
        <v>0</v>
      </c>
      <c r="AM20" s="233">
        <f t="shared" si="14"/>
        <v>0</v>
      </c>
      <c r="AN20" s="28">
        <f t="shared" si="15"/>
        <v>0</v>
      </c>
      <c r="AO20" s="28">
        <f t="shared" si="16"/>
        <v>0</v>
      </c>
      <c r="AP20" s="41">
        <f t="shared" si="17"/>
        <v>0</v>
      </c>
      <c r="AQ20" s="240">
        <f t="shared" si="18"/>
        <v>100</v>
      </c>
      <c r="AR20" s="224">
        <f t="shared" ref="AR20:AR25" si="54">AB20</f>
        <v>4.632E-2</v>
      </c>
      <c r="AS20" s="225">
        <f t="shared" ref="AS20:AS25" si="55">ROUND(AR20*$D20,0)</f>
        <v>58600</v>
      </c>
      <c r="AT20" s="58">
        <f>ROUND(AU20/AR20,2)-0.01</f>
        <v>2559.79</v>
      </c>
      <c r="AU20" s="270">
        <f t="shared" ref="AU20" si="56">ROUND(AV20/$D20,2)</f>
        <v>118.57</v>
      </c>
      <c r="AV20" s="270">
        <f t="shared" si="22"/>
        <v>150003694</v>
      </c>
      <c r="AW20" s="232">
        <f t="shared" ref="AW20:AW27" si="57">AR20-AB20</f>
        <v>0</v>
      </c>
      <c r="AX20" s="234">
        <f t="shared" ref="AX20:AX27" si="58">AS20-AC20</f>
        <v>0</v>
      </c>
      <c r="AY20" s="20">
        <f t="shared" ref="AY20:AY27" si="59">AT20-AD20</f>
        <v>0</v>
      </c>
      <c r="AZ20" s="30">
        <f t="shared" ref="AZ20:AZ27" si="60">AU20-AE20</f>
        <v>0</v>
      </c>
      <c r="BA20" s="30">
        <f t="shared" si="39"/>
        <v>0</v>
      </c>
      <c r="BB20" s="232">
        <f t="shared" si="40"/>
        <v>0</v>
      </c>
      <c r="BC20" s="233">
        <f t="shared" si="41"/>
        <v>0</v>
      </c>
      <c r="BD20" s="28">
        <f t="shared" ref="BD20:BD27" si="61">AT20-$H20</f>
        <v>0</v>
      </c>
      <c r="BE20" s="28">
        <f t="shared" ref="BE20:BE27" si="62">AU20-$I20</f>
        <v>0</v>
      </c>
      <c r="BF20" s="41">
        <f t="shared" si="44"/>
        <v>0</v>
      </c>
      <c r="BG20" s="240">
        <f t="shared" ref="BG20:BG27" si="63">AT20/$H20*100</f>
        <v>100</v>
      </c>
    </row>
    <row r="21" spans="1:60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7">
        <v>2.6339999999999999E-2</v>
      </c>
      <c r="F21" s="19">
        <f t="shared" si="48"/>
        <v>33323</v>
      </c>
      <c r="G21" s="207">
        <v>3575</v>
      </c>
      <c r="H21" s="207">
        <f t="shared" si="0"/>
        <v>3600.03</v>
      </c>
      <c r="I21" s="207">
        <f t="shared" si="35"/>
        <v>94.82</v>
      </c>
      <c r="J21" s="2">
        <f t="shared" si="49"/>
        <v>119963799.69</v>
      </c>
      <c r="K21" s="207"/>
      <c r="L21" s="207"/>
      <c r="M21" s="2">
        <f t="shared" si="1"/>
        <v>119963799.69</v>
      </c>
      <c r="N21" s="51">
        <f t="shared" si="2"/>
        <v>2.6339999999999999E-2</v>
      </c>
      <c r="O21" s="19">
        <f t="shared" si="50"/>
        <v>33323</v>
      </c>
      <c r="P21" s="58">
        <f>ROUND(Q21/N21,2)+0.18</f>
        <v>3600.0299999999997</v>
      </c>
      <c r="Q21" s="207">
        <f>ROUND(R21/D21,2)-0.01</f>
        <v>94.82</v>
      </c>
      <c r="R21" s="2">
        <f t="shared" si="3"/>
        <v>119963799.69</v>
      </c>
      <c r="S21" s="28">
        <f t="shared" si="51"/>
        <v>0</v>
      </c>
      <c r="T21" s="28">
        <f t="shared" si="51"/>
        <v>0</v>
      </c>
      <c r="U21" s="28">
        <f t="shared" si="52"/>
        <v>0</v>
      </c>
      <c r="V21" s="28">
        <f t="shared" si="36"/>
        <v>0</v>
      </c>
      <c r="W21" s="41">
        <f t="shared" si="36"/>
        <v>0</v>
      </c>
      <c r="X21" s="2">
        <f t="shared" si="53"/>
        <v>99.999999999999986</v>
      </c>
      <c r="Y21" s="106"/>
      <c r="Z21" s="153">
        <f t="shared" si="8"/>
        <v>3599.85</v>
      </c>
      <c r="AA21" s="68">
        <f t="shared" si="5"/>
        <v>94.825097414762084</v>
      </c>
      <c r="AB21" s="224">
        <f t="shared" si="9"/>
        <v>2.6339999999999999E-2</v>
      </c>
      <c r="AC21" s="225">
        <f t="shared" si="10"/>
        <v>33323</v>
      </c>
      <c r="AD21" s="58">
        <f>ROUND(AE21/AB21,2)+0.18</f>
        <v>3600.0299999999997</v>
      </c>
      <c r="AE21" s="207">
        <f>ROUND(AF21/$D21,2)-0.01</f>
        <v>94.82</v>
      </c>
      <c r="AF21" s="207">
        <f t="shared" si="34"/>
        <v>119963799.69</v>
      </c>
      <c r="AG21" s="232">
        <f t="shared" si="12"/>
        <v>0</v>
      </c>
      <c r="AH21" s="234">
        <f t="shared" si="12"/>
        <v>0</v>
      </c>
      <c r="AI21" s="20">
        <f t="shared" si="12"/>
        <v>0</v>
      </c>
      <c r="AJ21" s="30">
        <f t="shared" si="12"/>
        <v>0</v>
      </c>
      <c r="AK21" s="30">
        <f t="shared" si="12"/>
        <v>0</v>
      </c>
      <c r="AL21" s="232">
        <f t="shared" si="13"/>
        <v>0</v>
      </c>
      <c r="AM21" s="233">
        <f t="shared" si="14"/>
        <v>0</v>
      </c>
      <c r="AN21" s="28">
        <f t="shared" si="15"/>
        <v>0</v>
      </c>
      <c r="AO21" s="28">
        <f t="shared" si="16"/>
        <v>0</v>
      </c>
      <c r="AP21" s="41">
        <f t="shared" si="17"/>
        <v>0</v>
      </c>
      <c r="AQ21" s="240">
        <f t="shared" si="18"/>
        <v>99.999999999999986</v>
      </c>
      <c r="AR21" s="224">
        <f t="shared" si="54"/>
        <v>2.6339999999999999E-2</v>
      </c>
      <c r="AS21" s="225">
        <f t="shared" si="55"/>
        <v>33323</v>
      </c>
      <c r="AT21" s="58">
        <f>ROUND(AU21/AR21,2)+0.18</f>
        <v>3600.0299999999997</v>
      </c>
      <c r="AU21" s="270">
        <f>ROUND(AV21/$D21,2)-0.01</f>
        <v>94.82</v>
      </c>
      <c r="AV21" s="270">
        <f t="shared" si="22"/>
        <v>119963799.69</v>
      </c>
      <c r="AW21" s="232">
        <f t="shared" si="57"/>
        <v>0</v>
      </c>
      <c r="AX21" s="234">
        <f t="shared" si="58"/>
        <v>0</v>
      </c>
      <c r="AY21" s="20">
        <f t="shared" si="59"/>
        <v>0</v>
      </c>
      <c r="AZ21" s="30">
        <f t="shared" si="60"/>
        <v>0</v>
      </c>
      <c r="BA21" s="30">
        <f t="shared" si="39"/>
        <v>0</v>
      </c>
      <c r="BB21" s="232">
        <f t="shared" si="40"/>
        <v>0</v>
      </c>
      <c r="BC21" s="233">
        <f t="shared" si="41"/>
        <v>0</v>
      </c>
      <c r="BD21" s="28">
        <f t="shared" si="61"/>
        <v>0</v>
      </c>
      <c r="BE21" s="28">
        <f t="shared" si="62"/>
        <v>0</v>
      </c>
      <c r="BF21" s="41">
        <f t="shared" si="44"/>
        <v>0</v>
      </c>
      <c r="BG21" s="240">
        <f t="shared" si="63"/>
        <v>99.999999999999986</v>
      </c>
    </row>
    <row r="22" spans="1:60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7">
        <v>8.2860000000000003E-2</v>
      </c>
      <c r="F22" s="19">
        <f t="shared" si="48"/>
        <v>104827</v>
      </c>
      <c r="G22" s="207">
        <v>492.1</v>
      </c>
      <c r="H22" s="207">
        <f t="shared" si="0"/>
        <v>495.54</v>
      </c>
      <c r="I22" s="207">
        <f t="shared" si="35"/>
        <v>41.06</v>
      </c>
      <c r="J22" s="2">
        <f t="shared" si="49"/>
        <v>51945971.579999998</v>
      </c>
      <c r="K22" s="207"/>
      <c r="L22" s="207"/>
      <c r="M22" s="2">
        <f t="shared" si="1"/>
        <v>51945971.579999998</v>
      </c>
      <c r="N22" s="51">
        <f t="shared" si="2"/>
        <v>8.2860000000000003E-2</v>
      </c>
      <c r="O22" s="19">
        <f t="shared" si="50"/>
        <v>104827</v>
      </c>
      <c r="P22" s="58">
        <f>ROUND(Q22/N22,2)+0.01</f>
        <v>495.53999999999996</v>
      </c>
      <c r="Q22" s="207">
        <f t="shared" ref="Q22:Q27" si="64">ROUND(R22/D22,2)</f>
        <v>41.06</v>
      </c>
      <c r="R22" s="2">
        <f t="shared" si="3"/>
        <v>51945971.579999998</v>
      </c>
      <c r="S22" s="28">
        <f t="shared" si="51"/>
        <v>0</v>
      </c>
      <c r="T22" s="28">
        <f t="shared" si="51"/>
        <v>0</v>
      </c>
      <c r="U22" s="28">
        <f t="shared" si="52"/>
        <v>0</v>
      </c>
      <c r="V22" s="28">
        <f t="shared" si="36"/>
        <v>0</v>
      </c>
      <c r="W22" s="41">
        <f t="shared" si="36"/>
        <v>0</v>
      </c>
      <c r="X22" s="2">
        <f t="shared" si="53"/>
        <v>99.999999999999986</v>
      </c>
      <c r="Y22" s="106"/>
      <c r="Z22" s="153">
        <f t="shared" si="8"/>
        <v>495.53</v>
      </c>
      <c r="AA22" s="68">
        <f t="shared" si="5"/>
        <v>41.060568505722046</v>
      </c>
      <c r="AB22" s="224">
        <f t="shared" si="9"/>
        <v>8.2860000000000003E-2</v>
      </c>
      <c r="AC22" s="225">
        <f t="shared" si="10"/>
        <v>104827</v>
      </c>
      <c r="AD22" s="58">
        <f>ROUND(AE22/AB22,2)+0.01</f>
        <v>495.53999999999996</v>
      </c>
      <c r="AE22" s="207">
        <f t="shared" si="11"/>
        <v>41.06</v>
      </c>
      <c r="AF22" s="207">
        <f t="shared" si="34"/>
        <v>51945971.579999998</v>
      </c>
      <c r="AG22" s="232">
        <f t="shared" si="12"/>
        <v>0</v>
      </c>
      <c r="AH22" s="234">
        <f t="shared" si="12"/>
        <v>0</v>
      </c>
      <c r="AI22" s="20">
        <f t="shared" si="12"/>
        <v>0</v>
      </c>
      <c r="AJ22" s="30">
        <f t="shared" si="12"/>
        <v>0</v>
      </c>
      <c r="AK22" s="30">
        <f t="shared" si="12"/>
        <v>0</v>
      </c>
      <c r="AL22" s="232">
        <f t="shared" si="13"/>
        <v>0</v>
      </c>
      <c r="AM22" s="233">
        <f t="shared" si="14"/>
        <v>0</v>
      </c>
      <c r="AN22" s="28">
        <f t="shared" si="15"/>
        <v>0</v>
      </c>
      <c r="AO22" s="28">
        <f t="shared" si="16"/>
        <v>0</v>
      </c>
      <c r="AP22" s="41">
        <f t="shared" si="17"/>
        <v>0</v>
      </c>
      <c r="AQ22" s="240">
        <f t="shared" si="18"/>
        <v>99.999999999999986</v>
      </c>
      <c r="AR22" s="224">
        <f t="shared" si="54"/>
        <v>8.2860000000000003E-2</v>
      </c>
      <c r="AS22" s="225">
        <f t="shared" si="55"/>
        <v>104827</v>
      </c>
      <c r="AT22" s="58">
        <f>ROUND(AU22/AR22,2)+0.01</f>
        <v>495.53999999999996</v>
      </c>
      <c r="AU22" s="270">
        <f t="shared" ref="AU22:AU27" si="65">ROUND(AV22/$D22,2)</f>
        <v>41.06</v>
      </c>
      <c r="AV22" s="270">
        <f t="shared" si="22"/>
        <v>51945971.579999998</v>
      </c>
      <c r="AW22" s="232">
        <f t="shared" si="57"/>
        <v>0</v>
      </c>
      <c r="AX22" s="234">
        <f t="shared" si="58"/>
        <v>0</v>
      </c>
      <c r="AY22" s="20">
        <f t="shared" si="59"/>
        <v>0</v>
      </c>
      <c r="AZ22" s="30">
        <f t="shared" si="60"/>
        <v>0</v>
      </c>
      <c r="BA22" s="30">
        <f t="shared" si="39"/>
        <v>0</v>
      </c>
      <c r="BB22" s="232">
        <f t="shared" si="40"/>
        <v>0</v>
      </c>
      <c r="BC22" s="233">
        <f t="shared" si="41"/>
        <v>0</v>
      </c>
      <c r="BD22" s="28">
        <f t="shared" si="61"/>
        <v>0</v>
      </c>
      <c r="BE22" s="28">
        <f t="shared" si="62"/>
        <v>0</v>
      </c>
      <c r="BF22" s="41">
        <f t="shared" si="44"/>
        <v>0</v>
      </c>
      <c r="BG22" s="240">
        <f t="shared" si="63"/>
        <v>99.999999999999986</v>
      </c>
    </row>
    <row r="23" spans="1:60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7">
        <v>2.9940000000000001E-2</v>
      </c>
      <c r="F23" s="19">
        <f t="shared" si="48"/>
        <v>37877</v>
      </c>
      <c r="G23" s="207">
        <v>923.3</v>
      </c>
      <c r="H23" s="207">
        <f t="shared" si="0"/>
        <v>929.76</v>
      </c>
      <c r="I23" s="207">
        <f t="shared" si="35"/>
        <v>27.84</v>
      </c>
      <c r="J23" s="2">
        <f t="shared" si="49"/>
        <v>35216519.520000003</v>
      </c>
      <c r="K23" s="207"/>
      <c r="L23" s="207"/>
      <c r="M23" s="2">
        <f t="shared" si="1"/>
        <v>35216519.520000003</v>
      </c>
      <c r="N23" s="51">
        <f t="shared" si="2"/>
        <v>2.9940000000000001E-2</v>
      </c>
      <c r="O23" s="19">
        <f t="shared" si="50"/>
        <v>37877</v>
      </c>
      <c r="P23" s="58">
        <f>ROUND(Q23/N23,2)-0.1</f>
        <v>929.76</v>
      </c>
      <c r="Q23" s="207">
        <f t="shared" si="64"/>
        <v>27.84</v>
      </c>
      <c r="R23" s="2">
        <f t="shared" si="3"/>
        <v>35216519.520000003</v>
      </c>
      <c r="S23" s="28">
        <f t="shared" si="51"/>
        <v>0</v>
      </c>
      <c r="T23" s="28">
        <f t="shared" si="51"/>
        <v>0</v>
      </c>
      <c r="U23" s="28">
        <f t="shared" si="52"/>
        <v>0</v>
      </c>
      <c r="V23" s="28">
        <f t="shared" si="36"/>
        <v>0</v>
      </c>
      <c r="W23" s="41">
        <f t="shared" si="36"/>
        <v>0</v>
      </c>
      <c r="X23" s="2">
        <f t="shared" si="53"/>
        <v>100</v>
      </c>
      <c r="Y23" s="106"/>
      <c r="Z23" s="153">
        <f t="shared" si="8"/>
        <v>929.86</v>
      </c>
      <c r="AA23" s="68">
        <f t="shared" si="5"/>
        <v>27.836813294696256</v>
      </c>
      <c r="AB23" s="224">
        <f t="shared" si="9"/>
        <v>2.9940000000000001E-2</v>
      </c>
      <c r="AC23" s="225">
        <f t="shared" si="10"/>
        <v>37877</v>
      </c>
      <c r="AD23" s="58">
        <f>ROUND(AE23/AB23,2)-0.1</f>
        <v>929.76</v>
      </c>
      <c r="AE23" s="207">
        <f t="shared" si="11"/>
        <v>27.84</v>
      </c>
      <c r="AF23" s="207">
        <f t="shared" si="34"/>
        <v>35216519.520000003</v>
      </c>
      <c r="AG23" s="232">
        <f t="shared" si="12"/>
        <v>0</v>
      </c>
      <c r="AH23" s="234">
        <f t="shared" si="12"/>
        <v>0</v>
      </c>
      <c r="AI23" s="20">
        <f t="shared" si="12"/>
        <v>0</v>
      </c>
      <c r="AJ23" s="30">
        <f t="shared" si="12"/>
        <v>0</v>
      </c>
      <c r="AK23" s="30">
        <f t="shared" si="12"/>
        <v>0</v>
      </c>
      <c r="AL23" s="232">
        <f t="shared" si="13"/>
        <v>0</v>
      </c>
      <c r="AM23" s="233">
        <f t="shared" si="14"/>
        <v>0</v>
      </c>
      <c r="AN23" s="28">
        <f t="shared" si="15"/>
        <v>0</v>
      </c>
      <c r="AO23" s="28">
        <f t="shared" si="16"/>
        <v>0</v>
      </c>
      <c r="AP23" s="41">
        <f t="shared" si="17"/>
        <v>0</v>
      </c>
      <c r="AQ23" s="240">
        <f t="shared" si="18"/>
        <v>100</v>
      </c>
      <c r="AR23" s="224">
        <f t="shared" si="54"/>
        <v>2.9940000000000001E-2</v>
      </c>
      <c r="AS23" s="225">
        <f t="shared" si="55"/>
        <v>37877</v>
      </c>
      <c r="AT23" s="58">
        <f>ROUND(AU23/AR23,2)-0.1</f>
        <v>929.76</v>
      </c>
      <c r="AU23" s="270">
        <f t="shared" si="65"/>
        <v>27.84</v>
      </c>
      <c r="AV23" s="270">
        <f t="shared" si="22"/>
        <v>35216519.520000003</v>
      </c>
      <c r="AW23" s="232">
        <f t="shared" si="57"/>
        <v>0</v>
      </c>
      <c r="AX23" s="234">
        <f t="shared" si="58"/>
        <v>0</v>
      </c>
      <c r="AY23" s="20">
        <f t="shared" si="59"/>
        <v>0</v>
      </c>
      <c r="AZ23" s="30">
        <f t="shared" si="60"/>
        <v>0</v>
      </c>
      <c r="BA23" s="30">
        <f t="shared" si="39"/>
        <v>0</v>
      </c>
      <c r="BB23" s="232">
        <f t="shared" si="40"/>
        <v>0</v>
      </c>
      <c r="BC23" s="233">
        <f t="shared" si="41"/>
        <v>0</v>
      </c>
      <c r="BD23" s="28">
        <f t="shared" si="61"/>
        <v>0</v>
      </c>
      <c r="BE23" s="28">
        <f t="shared" si="62"/>
        <v>0</v>
      </c>
      <c r="BF23" s="41">
        <f t="shared" si="44"/>
        <v>0</v>
      </c>
      <c r="BG23" s="240">
        <f t="shared" si="63"/>
        <v>100</v>
      </c>
    </row>
    <row r="24" spans="1:60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7">
        <v>1.321E-2</v>
      </c>
      <c r="F24" s="19">
        <f t="shared" si="48"/>
        <v>16712</v>
      </c>
      <c r="G24" s="207">
        <v>2021.3</v>
      </c>
      <c r="H24" s="207">
        <f t="shared" si="0"/>
        <v>2035.45</v>
      </c>
      <c r="I24" s="207">
        <f t="shared" si="35"/>
        <v>26.89</v>
      </c>
      <c r="J24" s="2">
        <f t="shared" si="49"/>
        <v>34016440.399999999</v>
      </c>
      <c r="K24" s="207"/>
      <c r="L24" s="207"/>
      <c r="M24" s="2">
        <f t="shared" si="1"/>
        <v>34016440.399999999</v>
      </c>
      <c r="N24" s="51">
        <f t="shared" si="2"/>
        <v>1.321E-2</v>
      </c>
      <c r="O24" s="19">
        <f t="shared" si="50"/>
        <v>16712</v>
      </c>
      <c r="P24" s="58">
        <f>ROUND(Q24/N24,2)-0.13</f>
        <v>2035.4499999999998</v>
      </c>
      <c r="Q24" s="207">
        <f t="shared" si="64"/>
        <v>26.89</v>
      </c>
      <c r="R24" s="2">
        <f t="shared" si="3"/>
        <v>34016440.399999999</v>
      </c>
      <c r="S24" s="28">
        <f t="shared" si="51"/>
        <v>0</v>
      </c>
      <c r="T24" s="28">
        <f t="shared" si="51"/>
        <v>0</v>
      </c>
      <c r="U24" s="28">
        <f t="shared" si="52"/>
        <v>0</v>
      </c>
      <c r="V24" s="28">
        <f t="shared" si="36"/>
        <v>0</v>
      </c>
      <c r="W24" s="41">
        <f t="shared" si="36"/>
        <v>0</v>
      </c>
      <c r="X24" s="2">
        <f t="shared" si="53"/>
        <v>99.999999999999986</v>
      </c>
      <c r="Y24" s="106"/>
      <c r="Z24" s="153">
        <f t="shared" si="8"/>
        <v>2035.58</v>
      </c>
      <c r="AA24" s="68">
        <f t="shared" si="5"/>
        <v>26.888213635853436</v>
      </c>
      <c r="AB24" s="224">
        <f t="shared" si="9"/>
        <v>1.321E-2</v>
      </c>
      <c r="AC24" s="225">
        <f t="shared" si="10"/>
        <v>16712</v>
      </c>
      <c r="AD24" s="58">
        <f>ROUND(AE24/AB24,2)-0.13</f>
        <v>2035.4499999999998</v>
      </c>
      <c r="AE24" s="207">
        <f t="shared" si="11"/>
        <v>26.89</v>
      </c>
      <c r="AF24" s="207">
        <f t="shared" si="34"/>
        <v>34016440.399999999</v>
      </c>
      <c r="AG24" s="232">
        <f t="shared" si="12"/>
        <v>0</v>
      </c>
      <c r="AH24" s="234">
        <f t="shared" si="12"/>
        <v>0</v>
      </c>
      <c r="AI24" s="20">
        <f t="shared" si="12"/>
        <v>0</v>
      </c>
      <c r="AJ24" s="30">
        <f t="shared" si="12"/>
        <v>0</v>
      </c>
      <c r="AK24" s="30">
        <f t="shared" si="12"/>
        <v>0</v>
      </c>
      <c r="AL24" s="232">
        <f t="shared" si="13"/>
        <v>0</v>
      </c>
      <c r="AM24" s="233">
        <f t="shared" si="14"/>
        <v>0</v>
      </c>
      <c r="AN24" s="28">
        <f t="shared" si="15"/>
        <v>0</v>
      </c>
      <c r="AO24" s="28">
        <f t="shared" si="16"/>
        <v>0</v>
      </c>
      <c r="AP24" s="41">
        <f t="shared" si="17"/>
        <v>0</v>
      </c>
      <c r="AQ24" s="240">
        <f t="shared" si="18"/>
        <v>99.999999999999986</v>
      </c>
      <c r="AR24" s="224">
        <f t="shared" si="54"/>
        <v>1.321E-2</v>
      </c>
      <c r="AS24" s="225">
        <f t="shared" si="55"/>
        <v>16712</v>
      </c>
      <c r="AT24" s="58">
        <f>ROUND(AU24/AR24,2)-0.13</f>
        <v>2035.4499999999998</v>
      </c>
      <c r="AU24" s="270">
        <f t="shared" si="65"/>
        <v>26.89</v>
      </c>
      <c r="AV24" s="270">
        <f t="shared" si="22"/>
        <v>34016440.399999999</v>
      </c>
      <c r="AW24" s="232">
        <f t="shared" si="57"/>
        <v>0</v>
      </c>
      <c r="AX24" s="234">
        <f t="shared" si="58"/>
        <v>0</v>
      </c>
      <c r="AY24" s="20">
        <f t="shared" si="59"/>
        <v>0</v>
      </c>
      <c r="AZ24" s="30">
        <f t="shared" si="60"/>
        <v>0</v>
      </c>
      <c r="BA24" s="30">
        <f t="shared" si="39"/>
        <v>0</v>
      </c>
      <c r="BB24" s="232">
        <f t="shared" si="40"/>
        <v>0</v>
      </c>
      <c r="BC24" s="233">
        <f t="shared" si="41"/>
        <v>0</v>
      </c>
      <c r="BD24" s="28">
        <f t="shared" si="61"/>
        <v>0</v>
      </c>
      <c r="BE24" s="28">
        <f t="shared" si="62"/>
        <v>0</v>
      </c>
      <c r="BF24" s="41">
        <f t="shared" si="44"/>
        <v>0</v>
      </c>
      <c r="BG24" s="240">
        <f t="shared" si="63"/>
        <v>99.999999999999986</v>
      </c>
    </row>
    <row r="25" spans="1:60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7">
        <v>9.2000000000000003E-4</v>
      </c>
      <c r="F25" s="19">
        <f t="shared" si="48"/>
        <v>1164</v>
      </c>
      <c r="G25" s="207">
        <v>8174.2</v>
      </c>
      <c r="H25" s="207">
        <f t="shared" si="0"/>
        <v>8231.42</v>
      </c>
      <c r="I25" s="207">
        <f>ROUND(E25*H25,2)</f>
        <v>7.57</v>
      </c>
      <c r="J25" s="2">
        <f t="shared" si="49"/>
        <v>9581372.8800000008</v>
      </c>
      <c r="K25" s="207"/>
      <c r="L25" s="207"/>
      <c r="M25" s="2">
        <f t="shared" si="1"/>
        <v>9581372.8800000008</v>
      </c>
      <c r="N25" s="51">
        <f t="shared" si="2"/>
        <v>9.2000000000000003E-4</v>
      </c>
      <c r="O25" s="19">
        <f t="shared" si="50"/>
        <v>1164</v>
      </c>
      <c r="P25" s="58">
        <f>ROUND(Q25/N25,2)+14.03-10.87</f>
        <v>8231.42</v>
      </c>
      <c r="Q25" s="207">
        <f t="shared" si="64"/>
        <v>7.57</v>
      </c>
      <c r="R25" s="2">
        <f t="shared" si="3"/>
        <v>9581372.8800000008</v>
      </c>
      <c r="S25" s="28">
        <f t="shared" si="51"/>
        <v>0</v>
      </c>
      <c r="T25" s="28">
        <f t="shared" si="51"/>
        <v>0</v>
      </c>
      <c r="U25" s="28">
        <f t="shared" si="52"/>
        <v>0</v>
      </c>
      <c r="V25" s="28">
        <f t="shared" si="36"/>
        <v>0</v>
      </c>
      <c r="W25" s="41">
        <f t="shared" si="36"/>
        <v>0</v>
      </c>
      <c r="X25" s="2">
        <f t="shared" si="53"/>
        <v>100</v>
      </c>
      <c r="Y25" s="106"/>
      <c r="Z25" s="153">
        <f>ROUND(Q25/N25,2)</f>
        <v>8228.26</v>
      </c>
      <c r="AA25" s="68">
        <f>R25/D25</f>
        <v>7.5735731867527312</v>
      </c>
      <c r="AB25" s="224">
        <f t="shared" si="9"/>
        <v>9.2000000000000003E-4</v>
      </c>
      <c r="AC25" s="225">
        <f t="shared" si="10"/>
        <v>1164</v>
      </c>
      <c r="AD25" s="58">
        <f>ROUND(AE25/AB25,2)+14.03-10.87</f>
        <v>8231.42</v>
      </c>
      <c r="AE25" s="207">
        <f t="shared" si="11"/>
        <v>7.57</v>
      </c>
      <c r="AF25" s="207">
        <f t="shared" si="34"/>
        <v>9581372.8800000008</v>
      </c>
      <c r="AG25" s="232">
        <f t="shared" si="12"/>
        <v>0</v>
      </c>
      <c r="AH25" s="234">
        <f t="shared" si="12"/>
        <v>0</v>
      </c>
      <c r="AI25" s="20">
        <f t="shared" si="12"/>
        <v>0</v>
      </c>
      <c r="AJ25" s="30">
        <f t="shared" si="12"/>
        <v>0</v>
      </c>
      <c r="AK25" s="30">
        <f t="shared" si="12"/>
        <v>0</v>
      </c>
      <c r="AL25" s="232">
        <f t="shared" si="13"/>
        <v>0</v>
      </c>
      <c r="AM25" s="233">
        <f t="shared" si="14"/>
        <v>0</v>
      </c>
      <c r="AN25" s="28">
        <f t="shared" si="15"/>
        <v>0</v>
      </c>
      <c r="AO25" s="28">
        <f t="shared" si="16"/>
        <v>0</v>
      </c>
      <c r="AP25" s="41">
        <f t="shared" si="17"/>
        <v>0</v>
      </c>
      <c r="AQ25" s="240">
        <f t="shared" si="18"/>
        <v>100</v>
      </c>
      <c r="AR25" s="224">
        <f t="shared" si="54"/>
        <v>9.2000000000000003E-4</v>
      </c>
      <c r="AS25" s="225">
        <f t="shared" si="55"/>
        <v>1164</v>
      </c>
      <c r="AT25" s="58">
        <f>ROUND(AU25/AR25,2)+14.03-10.87</f>
        <v>8231.42</v>
      </c>
      <c r="AU25" s="270">
        <f t="shared" si="65"/>
        <v>7.57</v>
      </c>
      <c r="AV25" s="270">
        <f t="shared" si="22"/>
        <v>9581372.8800000008</v>
      </c>
      <c r="AW25" s="232">
        <f t="shared" si="57"/>
        <v>0</v>
      </c>
      <c r="AX25" s="234">
        <f t="shared" si="58"/>
        <v>0</v>
      </c>
      <c r="AY25" s="20">
        <f t="shared" si="59"/>
        <v>0</v>
      </c>
      <c r="AZ25" s="30">
        <f t="shared" si="60"/>
        <v>0</v>
      </c>
      <c r="BA25" s="30">
        <f t="shared" si="39"/>
        <v>0</v>
      </c>
      <c r="BB25" s="232">
        <f t="shared" si="40"/>
        <v>0</v>
      </c>
      <c r="BC25" s="233">
        <f t="shared" si="41"/>
        <v>0</v>
      </c>
      <c r="BD25" s="28">
        <f t="shared" si="61"/>
        <v>0</v>
      </c>
      <c r="BE25" s="28">
        <f t="shared" si="62"/>
        <v>0</v>
      </c>
      <c r="BF25" s="41">
        <f t="shared" si="44"/>
        <v>0</v>
      </c>
      <c r="BG25" s="240">
        <f t="shared" si="63"/>
        <v>100</v>
      </c>
    </row>
    <row r="26" spans="1:60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7">
        <v>0.12837999999999999</v>
      </c>
      <c r="F26" s="19">
        <f t="shared" si="48"/>
        <v>162414</v>
      </c>
      <c r="G26" s="207">
        <v>600.5</v>
      </c>
      <c r="H26" s="207">
        <f t="shared" si="0"/>
        <v>604.70000000000005</v>
      </c>
      <c r="I26" s="207">
        <f>ROUND(E26*H26,2)</f>
        <v>77.63</v>
      </c>
      <c r="J26" s="2">
        <f t="shared" si="49"/>
        <v>98211745.799999997</v>
      </c>
      <c r="K26" s="207"/>
      <c r="L26" s="207"/>
      <c r="M26" s="2">
        <f t="shared" si="1"/>
        <v>98211745.799999997</v>
      </c>
      <c r="N26" s="51">
        <f t="shared" si="2"/>
        <v>0.12837999999999999</v>
      </c>
      <c r="O26" s="19">
        <f t="shared" si="50"/>
        <v>162414</v>
      </c>
      <c r="P26" s="58">
        <f>ROUND(Q26/N26,2)+0.01</f>
        <v>604.70000000000005</v>
      </c>
      <c r="Q26" s="207">
        <f t="shared" si="64"/>
        <v>77.63</v>
      </c>
      <c r="R26" s="2">
        <f t="shared" si="3"/>
        <v>98211745.799999997</v>
      </c>
      <c r="S26" s="28">
        <f t="shared" si="51"/>
        <v>0</v>
      </c>
      <c r="T26" s="28">
        <f t="shared" si="51"/>
        <v>0</v>
      </c>
      <c r="U26" s="28">
        <f t="shared" si="52"/>
        <v>0</v>
      </c>
      <c r="V26" s="28">
        <f t="shared" si="36"/>
        <v>0</v>
      </c>
      <c r="W26" s="41">
        <f t="shared" si="36"/>
        <v>0</v>
      </c>
      <c r="X26" s="2">
        <f t="shared" si="53"/>
        <v>100</v>
      </c>
      <c r="Y26" s="106"/>
      <c r="Z26" s="153">
        <f>ROUND(Q26/N26,2)</f>
        <v>604.69000000000005</v>
      </c>
      <c r="AA26" s="68">
        <f>R26/D26</f>
        <v>77.631238647196355</v>
      </c>
      <c r="AB26" s="224">
        <f>ROUND(AC26/1265106,6)</f>
        <v>0.12837999999999999</v>
      </c>
      <c r="AC26" s="19">
        <v>162414</v>
      </c>
      <c r="AD26" s="58">
        <f>ROUND(AE26/AB26,2)+0.01</f>
        <v>604.70000000000005</v>
      </c>
      <c r="AE26" s="207">
        <f t="shared" si="11"/>
        <v>77.63</v>
      </c>
      <c r="AF26" s="207">
        <f>R26</f>
        <v>98211745.799999997</v>
      </c>
      <c r="AG26" s="232">
        <f t="shared" si="12"/>
        <v>0</v>
      </c>
      <c r="AH26" s="236">
        <f t="shared" si="12"/>
        <v>0</v>
      </c>
      <c r="AI26" s="20">
        <f t="shared" si="12"/>
        <v>0</v>
      </c>
      <c r="AJ26" s="30">
        <f t="shared" si="12"/>
        <v>0</v>
      </c>
      <c r="AK26" s="30">
        <f>AF26-R26</f>
        <v>0</v>
      </c>
      <c r="AL26" s="232">
        <f t="shared" si="13"/>
        <v>0</v>
      </c>
      <c r="AM26" s="236">
        <f t="shared" si="14"/>
        <v>0</v>
      </c>
      <c r="AN26" s="28">
        <f t="shared" si="15"/>
        <v>0</v>
      </c>
      <c r="AO26" s="20">
        <f t="shared" si="16"/>
        <v>0</v>
      </c>
      <c r="AP26" s="30">
        <f>AF26-$J26</f>
        <v>0</v>
      </c>
      <c r="AQ26" s="240">
        <f t="shared" si="18"/>
        <v>100</v>
      </c>
      <c r="AR26" s="277">
        <v>0.16533</v>
      </c>
      <c r="AS26" s="276">
        <v>209161</v>
      </c>
      <c r="AT26" s="58">
        <f>ROUND(AU26/AR26,2)-0.03</f>
        <v>604.70000000000005</v>
      </c>
      <c r="AU26" s="273">
        <f t="shared" si="65"/>
        <v>99.98</v>
      </c>
      <c r="AV26" s="273">
        <f>AF26+28267910.9</f>
        <v>126479656.69999999</v>
      </c>
      <c r="AW26" s="287">
        <f t="shared" si="57"/>
        <v>3.6950000000000011E-2</v>
      </c>
      <c r="AX26" s="236">
        <f t="shared" si="58"/>
        <v>46747</v>
      </c>
      <c r="AY26" s="20">
        <f t="shared" si="59"/>
        <v>0</v>
      </c>
      <c r="AZ26" s="30">
        <f t="shared" si="60"/>
        <v>22.350000000000009</v>
      </c>
      <c r="BA26" s="30">
        <f t="shared" si="39"/>
        <v>28267910.899999991</v>
      </c>
      <c r="BB26" s="232">
        <f t="shared" si="40"/>
        <v>3.6950000000000011E-2</v>
      </c>
      <c r="BC26" s="236">
        <f t="shared" si="41"/>
        <v>46747</v>
      </c>
      <c r="BD26" s="28">
        <f t="shared" si="61"/>
        <v>0</v>
      </c>
      <c r="BE26" s="20">
        <f t="shared" si="62"/>
        <v>22.350000000000009</v>
      </c>
      <c r="BF26" s="30">
        <f>AV26-$J26</f>
        <v>28267910.899999991</v>
      </c>
      <c r="BG26" s="240">
        <f t="shared" si="63"/>
        <v>100</v>
      </c>
    </row>
    <row r="27" spans="1:60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49"/>
        <v>67418483.569999993</v>
      </c>
      <c r="K27" s="4"/>
      <c r="L27" s="4"/>
      <c r="M27" s="4">
        <f>J27+L27+K27</f>
        <v>67418483.569999993</v>
      </c>
      <c r="N27" s="49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64"/>
        <v>53.29</v>
      </c>
      <c r="R27" s="4">
        <f>M27</f>
        <v>67418483.569999993</v>
      </c>
      <c r="S27" s="32">
        <f>N27-E27</f>
        <v>0</v>
      </c>
      <c r="T27" s="32">
        <f>O27-F27</f>
        <v>0</v>
      </c>
      <c r="U27" s="32">
        <f t="shared" si="52"/>
        <v>0</v>
      </c>
      <c r="V27" s="32">
        <f t="shared" si="36"/>
        <v>0</v>
      </c>
      <c r="W27" s="53">
        <f>R27-J27</f>
        <v>0</v>
      </c>
      <c r="X27" s="4">
        <f>P27/H27*100</f>
        <v>99.999999999999972</v>
      </c>
      <c r="Y27" s="247"/>
      <c r="Z27" s="248">
        <f>ROUND(Q27/N27,2)</f>
        <v>18567.939999999999</v>
      </c>
      <c r="AA27" s="172">
        <f>R27/D27</f>
        <v>53.290778456508775</v>
      </c>
      <c r="AB27" s="216">
        <f t="shared" si="9"/>
        <v>2.8700000000000002E-3</v>
      </c>
      <c r="AC27" s="3">
        <f t="shared" si="10"/>
        <v>3631</v>
      </c>
      <c r="AD27" s="4">
        <f>ROUND(AE27/AB27,2)-0.47</f>
        <v>18567.469999999998</v>
      </c>
      <c r="AE27" s="4">
        <f t="shared" si="11"/>
        <v>53.29</v>
      </c>
      <c r="AF27" s="4">
        <f t="shared" si="34"/>
        <v>67418483.569999993</v>
      </c>
      <c r="AG27" s="53">
        <f t="shared" si="12"/>
        <v>0</v>
      </c>
      <c r="AH27" s="32">
        <f t="shared" si="12"/>
        <v>0</v>
      </c>
      <c r="AI27" s="32">
        <f t="shared" si="12"/>
        <v>0</v>
      </c>
      <c r="AJ27" s="53">
        <f t="shared" si="12"/>
        <v>0</v>
      </c>
      <c r="AK27" s="53">
        <f t="shared" si="12"/>
        <v>0</v>
      </c>
      <c r="AL27" s="53">
        <f t="shared" si="13"/>
        <v>0</v>
      </c>
      <c r="AM27" s="32">
        <f t="shared" si="14"/>
        <v>0</v>
      </c>
      <c r="AN27" s="32">
        <f t="shared" si="15"/>
        <v>0</v>
      </c>
      <c r="AO27" s="32">
        <f t="shared" si="16"/>
        <v>0</v>
      </c>
      <c r="AP27" s="53">
        <f t="shared" si="17"/>
        <v>0</v>
      </c>
      <c r="AQ27" s="4">
        <f t="shared" si="18"/>
        <v>99.999999999999972</v>
      </c>
      <c r="AR27" s="216">
        <f>AB27</f>
        <v>2.8700000000000002E-3</v>
      </c>
      <c r="AS27" s="3">
        <f t="shared" ref="AS27" si="66">ROUND(AR27*$D27,0)</f>
        <v>3631</v>
      </c>
      <c r="AT27" s="4">
        <f>ROUND(AU27/AR27,2)-0.47</f>
        <v>18567.469999999998</v>
      </c>
      <c r="AU27" s="4">
        <f t="shared" si="65"/>
        <v>53.29</v>
      </c>
      <c r="AV27" s="4">
        <f t="shared" si="22"/>
        <v>67418483.569999993</v>
      </c>
      <c r="AW27" s="53">
        <f t="shared" si="57"/>
        <v>0</v>
      </c>
      <c r="AX27" s="32">
        <f t="shared" si="58"/>
        <v>0</v>
      </c>
      <c r="AY27" s="32">
        <f t="shared" si="59"/>
        <v>0</v>
      </c>
      <c r="AZ27" s="53">
        <f t="shared" si="60"/>
        <v>0</v>
      </c>
      <c r="BA27" s="53">
        <f t="shared" si="39"/>
        <v>0</v>
      </c>
      <c r="BB27" s="53">
        <f t="shared" si="40"/>
        <v>0</v>
      </c>
      <c r="BC27" s="32">
        <f t="shared" si="41"/>
        <v>0</v>
      </c>
      <c r="BD27" s="32">
        <f t="shared" si="61"/>
        <v>0</v>
      </c>
      <c r="BE27" s="32">
        <f t="shared" si="62"/>
        <v>0</v>
      </c>
      <c r="BF27" s="53">
        <f t="shared" ref="BF27" si="67">AV27-$J27</f>
        <v>0</v>
      </c>
      <c r="BG27" s="4">
        <f t="shared" si="63"/>
        <v>99.999999999999972</v>
      </c>
    </row>
    <row r="28" spans="1:60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6"/>
      <c r="Z28" s="153"/>
      <c r="AA28" s="68"/>
      <c r="AB28" s="221"/>
      <c r="AC28" s="228"/>
      <c r="AD28" s="71"/>
      <c r="AE28" s="71"/>
      <c r="AF28" s="71"/>
      <c r="AG28" s="256"/>
      <c r="AH28" s="231"/>
      <c r="AI28" s="69"/>
      <c r="AJ28" s="70"/>
      <c r="AK28" s="70"/>
      <c r="AL28" s="256"/>
      <c r="AM28" s="231"/>
      <c r="AN28" s="69"/>
      <c r="AO28" s="69"/>
      <c r="AP28" s="70"/>
      <c r="AQ28" s="239"/>
      <c r="AR28" s="221"/>
      <c r="AS28" s="228"/>
      <c r="AT28" s="71"/>
      <c r="AU28" s="71"/>
      <c r="AV28" s="71"/>
      <c r="AW28" s="256"/>
      <c r="AX28" s="231"/>
      <c r="AY28" s="69"/>
      <c r="AZ28" s="70"/>
      <c r="BA28" s="70"/>
      <c r="BB28" s="256"/>
      <c r="BC28" s="231"/>
      <c r="BD28" s="69"/>
      <c r="BE28" s="69"/>
      <c r="BF28" s="70"/>
      <c r="BG28" s="239"/>
    </row>
    <row r="29" spans="1:6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 t="shared" si="48"/>
        <v>86775</v>
      </c>
      <c r="G29" s="4">
        <v>23192.7</v>
      </c>
      <c r="H29" s="4">
        <f t="shared" si="0"/>
        <v>23355.05</v>
      </c>
      <c r="I29" s="4">
        <f t="shared" si="35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2">
        <f t="shared" si="51"/>
        <v>0</v>
      </c>
      <c r="T29" s="32">
        <f t="shared" si="51"/>
        <v>0</v>
      </c>
      <c r="U29" s="32">
        <f>P29-H29</f>
        <v>415.37000000000262</v>
      </c>
      <c r="V29" s="32">
        <f>Q29-I29</f>
        <v>28.490000000000009</v>
      </c>
      <c r="W29" s="53">
        <f>R29-J29</f>
        <v>36047659.200000048</v>
      </c>
      <c r="X29" s="50">
        <f>P29/H29*100</f>
        <v>101.77850186576352</v>
      </c>
      <c r="Y29" s="247"/>
      <c r="Z29" s="249">
        <f t="shared" si="8"/>
        <v>23770.47</v>
      </c>
      <c r="AA29" s="250">
        <f t="shared" si="5"/>
        <v>1630.4421312917652</v>
      </c>
      <c r="AB29" s="216">
        <f t="shared" ref="AB29:AB46" si="68">N29</f>
        <v>6.8590999999999999E-2</v>
      </c>
      <c r="AC29" s="3">
        <f t="shared" ref="AC29:AC44" si="69">ROUND(AB29*$D29,0)</f>
        <v>86775</v>
      </c>
      <c r="AD29" s="4">
        <f>ROUND(AE29/AB29,2)-0.01</f>
        <v>23770.460000000003</v>
      </c>
      <c r="AE29" s="4">
        <f t="shared" ref="AE29:AE53" si="70">ROUND(AF29/$D29,2)</f>
        <v>1630.44</v>
      </c>
      <c r="AF29" s="4">
        <v>2062682122.95</v>
      </c>
      <c r="AG29" s="53">
        <f t="shared" ref="AG29:AK46" si="71">AB29-N29</f>
        <v>0</v>
      </c>
      <c r="AH29" s="32">
        <f t="shared" si="71"/>
        <v>0</v>
      </c>
      <c r="AI29" s="32">
        <f t="shared" si="71"/>
        <v>4.0000000000873115E-2</v>
      </c>
      <c r="AJ29" s="53">
        <f t="shared" si="71"/>
        <v>0</v>
      </c>
      <c r="AK29" s="53">
        <f t="shared" si="71"/>
        <v>0</v>
      </c>
      <c r="AL29" s="53">
        <f t="shared" ref="AL29:AL45" si="72">AB29-$E29</f>
        <v>0</v>
      </c>
      <c r="AM29" s="32">
        <f t="shared" ref="AM29:AM45" si="73">AC29-$F29</f>
        <v>0</v>
      </c>
      <c r="AN29" s="32">
        <f t="shared" ref="AN29:AN44" si="74">AD29-$H29</f>
        <v>415.41000000000349</v>
      </c>
      <c r="AO29" s="32">
        <f t="shared" ref="AO29:AO54" si="75">AE29-$I29</f>
        <v>28.490000000000009</v>
      </c>
      <c r="AP29" s="53">
        <f t="shared" ref="AP29:AP54" si="76">AF29-$J29</f>
        <v>36047659.200000048</v>
      </c>
      <c r="AQ29" s="50">
        <f t="shared" ref="AQ29:AQ44" si="77">AD29/$H29*100</f>
        <v>101.77867313493229</v>
      </c>
      <c r="AR29" s="216">
        <f t="shared" ref="AR29:AR30" si="78">AB29</f>
        <v>6.8590999999999999E-2</v>
      </c>
      <c r="AS29" s="3">
        <f t="shared" ref="AS29:AS30" si="79">ROUND(AR29*$D29,0)</f>
        <v>86775</v>
      </c>
      <c r="AT29" s="4">
        <f>ROUND(AU29/AR29,2)-0.01</f>
        <v>23770.460000000003</v>
      </c>
      <c r="AU29" s="4">
        <f t="shared" ref="AU29" si="80">ROUND(AV29/$D29,2)</f>
        <v>1630.44</v>
      </c>
      <c r="AV29" s="4">
        <f t="shared" ref="AV29:AV32" si="81">AF29</f>
        <v>2062682122.95</v>
      </c>
      <c r="AW29" s="53">
        <f t="shared" ref="AW29:AW31" si="82">AR29-AB29</f>
        <v>0</v>
      </c>
      <c r="AX29" s="53">
        <f t="shared" ref="AX29:AX31" si="83">AS29-AC29</f>
        <v>0</v>
      </c>
      <c r="AY29" s="53">
        <f t="shared" ref="AY29:AY31" si="84">AT29-AD29</f>
        <v>0</v>
      </c>
      <c r="AZ29" s="53">
        <f t="shared" ref="AZ29:AZ31" si="85">AU29-AE29</f>
        <v>0</v>
      </c>
      <c r="BA29" s="53">
        <f t="shared" ref="BA29:BA38" si="86">AV29-AF29</f>
        <v>0</v>
      </c>
      <c r="BB29" s="53">
        <f t="shared" ref="BB29:BB31" si="87">AR29-$E29</f>
        <v>0</v>
      </c>
      <c r="BC29" s="32">
        <f t="shared" ref="BC29:BC31" si="88">AS29-$F29</f>
        <v>0</v>
      </c>
      <c r="BD29" s="32">
        <f t="shared" ref="BD29:BD31" si="89">AT29-$H29</f>
        <v>415.41000000000349</v>
      </c>
      <c r="BE29" s="32">
        <f t="shared" ref="BE29:BE31" si="90">AU29-$I29</f>
        <v>28.490000000000009</v>
      </c>
      <c r="BF29" s="53">
        <f t="shared" ref="BF29:BF32" si="91">AV29-$J29</f>
        <v>36047659.200000048</v>
      </c>
      <c r="BG29" s="50">
        <f t="shared" ref="BG29:BG31" si="92">AT29/$H29*100</f>
        <v>101.77867313493229</v>
      </c>
    </row>
    <row r="30" spans="1:60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48"/>
        <v>11395</v>
      </c>
      <c r="G30" s="207">
        <v>79186.3</v>
      </c>
      <c r="H30" s="207">
        <f t="shared" si="0"/>
        <v>79740.600000000006</v>
      </c>
      <c r="I30" s="207">
        <f>ROUND(E30*H30,2)</f>
        <v>718.22</v>
      </c>
      <c r="J30" s="2">
        <f>ROUND(F30*H30,2)</f>
        <v>908644137</v>
      </c>
      <c r="K30" s="207"/>
      <c r="L30" s="207"/>
      <c r="M30" s="2">
        <f t="shared" si="1"/>
        <v>908644137</v>
      </c>
      <c r="N30" s="51">
        <f t="shared" si="2"/>
        <v>9.0069999999999994E-3</v>
      </c>
      <c r="O30" s="19">
        <f>ROUND(N30*D30,0)</f>
        <v>11395</v>
      </c>
      <c r="P30" s="58">
        <f>ROUND(Q30/N30,2)+0.4</f>
        <v>79740.599999999991</v>
      </c>
      <c r="Q30" s="207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36"/>
        <v>0</v>
      </c>
      <c r="W30" s="41">
        <f>R30-J30</f>
        <v>0</v>
      </c>
      <c r="X30" s="2">
        <f>P30/H30*100</f>
        <v>99.999999999999972</v>
      </c>
      <c r="Y30" s="106"/>
      <c r="Z30" s="153">
        <f t="shared" si="8"/>
        <v>79740.2</v>
      </c>
      <c r="AA30" s="68">
        <f t="shared" si="5"/>
        <v>718.23557630743983</v>
      </c>
      <c r="AB30" s="224">
        <f t="shared" si="68"/>
        <v>9.0069999999999994E-3</v>
      </c>
      <c r="AC30" s="225">
        <f t="shared" si="69"/>
        <v>11395</v>
      </c>
      <c r="AD30" s="58">
        <f>ROUND(AE30/AB30,2)-1.82</f>
        <v>79740.599999999991</v>
      </c>
      <c r="AE30" s="273">
        <f>ROUND(AF30/$D30,2)</f>
        <v>718.24</v>
      </c>
      <c r="AF30" s="207">
        <f t="shared" ref="AF30:AF53" si="93">R30</f>
        <v>908644137</v>
      </c>
      <c r="AG30" s="232">
        <f t="shared" si="71"/>
        <v>0</v>
      </c>
      <c r="AH30" s="234">
        <f t="shared" si="71"/>
        <v>0</v>
      </c>
      <c r="AI30" s="20">
        <f t="shared" si="71"/>
        <v>0</v>
      </c>
      <c r="AJ30" s="30">
        <f t="shared" si="71"/>
        <v>1.999999999998181E-2</v>
      </c>
      <c r="AK30" s="30">
        <f t="shared" si="71"/>
        <v>0</v>
      </c>
      <c r="AL30" s="232">
        <f t="shared" si="72"/>
        <v>0</v>
      </c>
      <c r="AM30" s="234">
        <f t="shared" si="73"/>
        <v>0</v>
      </c>
      <c r="AN30" s="28">
        <f t="shared" si="74"/>
        <v>0</v>
      </c>
      <c r="AO30" s="28">
        <f t="shared" si="75"/>
        <v>1.999999999998181E-2</v>
      </c>
      <c r="AP30" s="41">
        <f t="shared" si="76"/>
        <v>0</v>
      </c>
      <c r="AQ30" s="240">
        <f t="shared" si="77"/>
        <v>99.999999999999972</v>
      </c>
      <c r="AR30" s="224">
        <f t="shared" si="78"/>
        <v>9.0069999999999994E-3</v>
      </c>
      <c r="AS30" s="225">
        <f t="shared" si="79"/>
        <v>11395</v>
      </c>
      <c r="AT30" s="58">
        <f>ROUND(AU30/AR30,2)-1.82</f>
        <v>79740.599999999991</v>
      </c>
      <c r="AU30" s="270">
        <f>ROUND(AV30/$D30,2)</f>
        <v>718.24</v>
      </c>
      <c r="AV30" s="270">
        <f t="shared" si="81"/>
        <v>908644137</v>
      </c>
      <c r="AW30" s="53">
        <f t="shared" si="82"/>
        <v>0</v>
      </c>
      <c r="AX30" s="53">
        <f t="shared" si="83"/>
        <v>0</v>
      </c>
      <c r="AY30" s="53">
        <f t="shared" si="84"/>
        <v>0</v>
      </c>
      <c r="AZ30" s="53">
        <f t="shared" si="85"/>
        <v>0</v>
      </c>
      <c r="BA30" s="30">
        <f t="shared" si="86"/>
        <v>0</v>
      </c>
      <c r="BB30" s="232">
        <f t="shared" si="87"/>
        <v>0</v>
      </c>
      <c r="BC30" s="234">
        <f t="shared" si="88"/>
        <v>0</v>
      </c>
      <c r="BD30" s="28">
        <f t="shared" si="89"/>
        <v>0</v>
      </c>
      <c r="BE30" s="28">
        <f t="shared" si="90"/>
        <v>1.999999999998181E-2</v>
      </c>
      <c r="BF30" s="41">
        <f t="shared" si="91"/>
        <v>0</v>
      </c>
      <c r="BG30" s="240">
        <f t="shared" si="92"/>
        <v>99.999999999999972</v>
      </c>
    </row>
    <row r="31" spans="1:60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207">
        <v>124728.5</v>
      </c>
      <c r="H31" s="207">
        <f t="shared" si="0"/>
        <v>125601.60000000001</v>
      </c>
      <c r="I31" s="207">
        <f>ROUND(E31*H31,2)</f>
        <v>58.15</v>
      </c>
      <c r="J31" s="2">
        <f>ROUND(F31*H31,2)</f>
        <v>73602537.599999994</v>
      </c>
      <c r="K31" s="207"/>
      <c r="L31" s="207">
        <f>287*125601.6</f>
        <v>36047659.200000003</v>
      </c>
      <c r="M31" s="2">
        <f t="shared" si="1"/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207">
        <f>ROUND(N31*P31,2)</f>
        <v>86.67</v>
      </c>
      <c r="R31" s="2">
        <f>ROUND(O31*P31,2)</f>
        <v>109650196.8</v>
      </c>
      <c r="S31" s="178">
        <f>N31-E31</f>
        <v>2.2699999999999999E-4</v>
      </c>
      <c r="T31" s="20">
        <f>O31-F31</f>
        <v>287</v>
      </c>
      <c r="U31" s="28">
        <f>P31-H31</f>
        <v>0</v>
      </c>
      <c r="V31" s="20">
        <f>Q31-I31</f>
        <v>28.520000000000003</v>
      </c>
      <c r="W31" s="30">
        <f>R31-J31</f>
        <v>36047659.200000003</v>
      </c>
      <c r="X31" s="2">
        <f>P31/H31*100</f>
        <v>100</v>
      </c>
      <c r="Y31" s="106"/>
      <c r="Z31" s="153">
        <f t="shared" si="8"/>
        <v>125608.7</v>
      </c>
      <c r="AA31" s="68">
        <f t="shared" si="5"/>
        <v>86.672734774793568</v>
      </c>
      <c r="AB31" s="224">
        <f t="shared" si="68"/>
        <v>6.8999999999999997E-4</v>
      </c>
      <c r="AC31" s="225">
        <f t="shared" si="69"/>
        <v>873</v>
      </c>
      <c r="AD31" s="58">
        <f>ROUND(AE31/AB31,2)-7.1</f>
        <v>125601.59999999999</v>
      </c>
      <c r="AE31" s="207">
        <f t="shared" si="70"/>
        <v>86.67</v>
      </c>
      <c r="AF31" s="207">
        <f t="shared" si="93"/>
        <v>109650196.8</v>
      </c>
      <c r="AG31" s="232">
        <f t="shared" si="71"/>
        <v>0</v>
      </c>
      <c r="AH31" s="234">
        <f t="shared" si="71"/>
        <v>0</v>
      </c>
      <c r="AI31" s="20">
        <f t="shared" si="71"/>
        <v>0</v>
      </c>
      <c r="AJ31" s="30">
        <f t="shared" si="71"/>
        <v>0</v>
      </c>
      <c r="AK31" s="30">
        <f t="shared" si="71"/>
        <v>0</v>
      </c>
      <c r="AL31" s="257">
        <f t="shared" si="72"/>
        <v>2.2699999999999999E-4</v>
      </c>
      <c r="AM31" s="234">
        <f t="shared" si="73"/>
        <v>287</v>
      </c>
      <c r="AN31" s="28">
        <f t="shared" si="74"/>
        <v>0</v>
      </c>
      <c r="AO31" s="20">
        <f t="shared" si="75"/>
        <v>28.520000000000003</v>
      </c>
      <c r="AP31" s="30">
        <f t="shared" si="76"/>
        <v>36047659.200000003</v>
      </c>
      <c r="AQ31" s="240">
        <f t="shared" si="77"/>
        <v>99.999999999999986</v>
      </c>
      <c r="AR31" s="277">
        <f>ROUND(AS31/1265106,6)</f>
        <v>8.5899999999999995E-4</v>
      </c>
      <c r="AS31" s="276">
        <f>873+214</f>
        <v>1087</v>
      </c>
      <c r="AT31" s="273">
        <f>ROUND(AV31/AS31,2)</f>
        <v>100874.15</v>
      </c>
      <c r="AU31" s="270">
        <f>ROUND(AV31/$D31,2)</f>
        <v>86.67</v>
      </c>
      <c r="AV31" s="270">
        <f>AF31</f>
        <v>109650196.8</v>
      </c>
      <c r="AW31" s="288">
        <f t="shared" si="82"/>
        <v>1.6899999999999999E-4</v>
      </c>
      <c r="AX31" s="283">
        <f t="shared" si="83"/>
        <v>214</v>
      </c>
      <c r="AY31" s="290">
        <f t="shared" si="84"/>
        <v>-24727.449999999997</v>
      </c>
      <c r="AZ31" s="53">
        <f t="shared" si="85"/>
        <v>0</v>
      </c>
      <c r="BA31" s="30">
        <f t="shared" si="86"/>
        <v>0</v>
      </c>
      <c r="BB31" s="257">
        <f t="shared" si="87"/>
        <v>3.9599999999999998E-4</v>
      </c>
      <c r="BC31" s="236">
        <f t="shared" si="88"/>
        <v>501</v>
      </c>
      <c r="BD31" s="28">
        <f t="shared" si="89"/>
        <v>-24727.450000000012</v>
      </c>
      <c r="BE31" s="20">
        <f t="shared" si="90"/>
        <v>28.520000000000003</v>
      </c>
      <c r="BF31" s="30">
        <f t="shared" si="91"/>
        <v>36047659.200000003</v>
      </c>
      <c r="BG31" s="240">
        <f t="shared" si="92"/>
        <v>80.312790601393601</v>
      </c>
    </row>
    <row r="32" spans="1:60" ht="25.5" customHeight="1" x14ac:dyDescent="0.2">
      <c r="A32" s="139" t="s">
        <v>57</v>
      </c>
      <c r="B32" s="140" t="s">
        <v>54</v>
      </c>
      <c r="C32" s="141" t="s">
        <v>33</v>
      </c>
      <c r="D32" s="142">
        <v>1265106</v>
      </c>
      <c r="E32" s="143">
        <f>E29-E30-E31</f>
        <v>5.9121E-2</v>
      </c>
      <c r="F32" s="144">
        <f>F29-F30-F31</f>
        <v>74794</v>
      </c>
      <c r="G32" s="137" t="s">
        <v>26</v>
      </c>
      <c r="H32" s="137" t="s">
        <v>26</v>
      </c>
      <c r="I32" s="137" t="s">
        <v>26</v>
      </c>
      <c r="J32" s="115">
        <f>J29-J30-J31</f>
        <v>1044387789.15</v>
      </c>
      <c r="K32" s="115"/>
      <c r="L32" s="115"/>
      <c r="M32" s="115">
        <f>M29-M30-M31</f>
        <v>1044387789.1500001</v>
      </c>
      <c r="N32" s="143">
        <f>N29-N30-N31</f>
        <v>5.8893999999999995E-2</v>
      </c>
      <c r="O32" s="144">
        <f>O29-O30-O31</f>
        <v>74507</v>
      </c>
      <c r="P32" s="137" t="s">
        <v>26</v>
      </c>
      <c r="Q32" s="137" t="s">
        <v>26</v>
      </c>
      <c r="R32" s="115">
        <f>R29-R30-R31</f>
        <v>1044387789.1500001</v>
      </c>
      <c r="S32" s="179">
        <f>S29-S30-S31</f>
        <v>-2.2699999999999999E-4</v>
      </c>
      <c r="T32" s="145">
        <f>T29-T30-T31</f>
        <v>-287</v>
      </c>
      <c r="U32" s="145"/>
      <c r="V32" s="145"/>
      <c r="W32" s="180">
        <f>W29-W30-W31</f>
        <v>0</v>
      </c>
      <c r="X32" s="115"/>
      <c r="Y32" s="181"/>
      <c r="Z32" s="153"/>
      <c r="AA32" s="68">
        <f t="shared" si="5"/>
        <v>825.53382020953188</v>
      </c>
      <c r="AB32" s="114">
        <f t="shared" si="68"/>
        <v>5.8893999999999995E-2</v>
      </c>
      <c r="AC32" s="144">
        <f t="shared" si="69"/>
        <v>74507</v>
      </c>
      <c r="AD32" s="137" t="s">
        <v>26</v>
      </c>
      <c r="AE32" s="137" t="s">
        <v>26</v>
      </c>
      <c r="AF32" s="138">
        <f t="shared" si="93"/>
        <v>1044387789.1500001</v>
      </c>
      <c r="AG32" s="180">
        <f t="shared" si="71"/>
        <v>0</v>
      </c>
      <c r="AH32" s="145">
        <f t="shared" si="71"/>
        <v>0</v>
      </c>
      <c r="AI32" s="137" t="s">
        <v>26</v>
      </c>
      <c r="AJ32" s="137" t="s">
        <v>26</v>
      </c>
      <c r="AK32" s="214">
        <f t="shared" si="71"/>
        <v>0</v>
      </c>
      <c r="AL32" s="258">
        <f t="shared" si="72"/>
        <v>-2.2700000000000498E-4</v>
      </c>
      <c r="AM32" s="145">
        <f t="shared" si="73"/>
        <v>-287</v>
      </c>
      <c r="AN32" s="137" t="s">
        <v>26</v>
      </c>
      <c r="AO32" s="137" t="s">
        <v>26</v>
      </c>
      <c r="AP32" s="180">
        <f t="shared" si="76"/>
        <v>0</v>
      </c>
      <c r="AQ32" s="115"/>
      <c r="AR32" s="114" t="str">
        <f t="shared" ref="AR32:AS32" si="94">AD32</f>
        <v>Х</v>
      </c>
      <c r="AS32" s="114" t="str">
        <f t="shared" si="94"/>
        <v>Х</v>
      </c>
      <c r="AT32" s="137" t="s">
        <v>26</v>
      </c>
      <c r="AU32" s="137" t="s">
        <v>26</v>
      </c>
      <c r="AV32" s="138">
        <f t="shared" si="81"/>
        <v>1044387789.1500001</v>
      </c>
      <c r="AW32" s="137" t="s">
        <v>26</v>
      </c>
      <c r="AX32" s="137" t="s">
        <v>26</v>
      </c>
      <c r="AY32" s="137" t="s">
        <v>26</v>
      </c>
      <c r="AZ32" s="137" t="s">
        <v>26</v>
      </c>
      <c r="BA32" s="214">
        <f t="shared" si="86"/>
        <v>0</v>
      </c>
      <c r="BB32" s="137" t="s">
        <v>26</v>
      </c>
      <c r="BC32" s="137" t="s">
        <v>26</v>
      </c>
      <c r="BD32" s="137" t="s">
        <v>26</v>
      </c>
      <c r="BE32" s="137" t="s">
        <v>26</v>
      </c>
      <c r="BF32" s="180">
        <f t="shared" si="91"/>
        <v>0</v>
      </c>
      <c r="BG32" s="115"/>
    </row>
    <row r="33" spans="1:5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3"/>
      <c r="AA33" s="68"/>
      <c r="AB33" s="275">
        <f>ROUND(AC33/1265106,6)</f>
        <v>5.3717000000000001E-2</v>
      </c>
      <c r="AC33" s="276">
        <f>AC29-AC36</f>
        <v>67958</v>
      </c>
      <c r="AD33" s="272">
        <f>ROUND(AE33/AB33,2)</f>
        <v>13679.47</v>
      </c>
      <c r="AE33" s="272">
        <f>ROUND(AF33/$D33,2)</f>
        <v>734.82</v>
      </c>
      <c r="AF33" s="274">
        <f>AF29-AF36</f>
        <v>929623979.18000007</v>
      </c>
      <c r="AG33" s="278">
        <f t="shared" si="71"/>
        <v>4.6260000000000051E-3</v>
      </c>
      <c r="AH33" s="196">
        <f t="shared" si="71"/>
        <v>5852</v>
      </c>
      <c r="AI33" s="196">
        <f t="shared" si="71"/>
        <v>1002.8099999999995</v>
      </c>
      <c r="AJ33" s="215">
        <f t="shared" si="71"/>
        <v>112.5100000000001</v>
      </c>
      <c r="AK33" s="215">
        <f t="shared" si="71"/>
        <v>142334104.22000003</v>
      </c>
      <c r="AL33" s="197"/>
      <c r="AM33" s="196"/>
      <c r="AN33" s="196"/>
      <c r="AO33" s="196"/>
      <c r="AP33" s="197"/>
      <c r="AQ33" s="190"/>
      <c r="AR33" s="275">
        <f>ROUND(AS33/1265106,6)</f>
        <v>5.4129999999999998E-2</v>
      </c>
      <c r="AS33" s="276">
        <v>68480</v>
      </c>
      <c r="AT33" s="284">
        <f>ROUND(AU33/AR33,2)</f>
        <v>13575.1</v>
      </c>
      <c r="AU33" s="284">
        <f>ROUND(AV33/$D33,2)</f>
        <v>734.82</v>
      </c>
      <c r="AV33" s="285">
        <f>AV29-AV36</f>
        <v>929623979.18000007</v>
      </c>
      <c r="AW33" s="278">
        <f t="shared" ref="AW33:AW38" si="95">AR33-AB33</f>
        <v>4.129999999999967E-4</v>
      </c>
      <c r="AX33" s="291">
        <f t="shared" ref="AX33:AX38" si="96">AS33-AC33</f>
        <v>522</v>
      </c>
      <c r="AY33" s="196">
        <f t="shared" ref="AY33:AY38" si="97">AT33-AD33</f>
        <v>-104.36999999999898</v>
      </c>
      <c r="AZ33" s="215">
        <f t="shared" ref="AZ33:AZ38" si="98">AU33-AE33</f>
        <v>0</v>
      </c>
      <c r="BA33" s="215">
        <f t="shared" si="86"/>
        <v>0</v>
      </c>
      <c r="BB33" s="197"/>
      <c r="BC33" s="196"/>
      <c r="BD33" s="196"/>
      <c r="BE33" s="196"/>
      <c r="BF33" s="197"/>
      <c r="BG33" s="190"/>
    </row>
    <row r="34" spans="1:5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207"/>
      <c r="L34" s="207"/>
      <c r="M34" s="2"/>
      <c r="N34" s="102">
        <f>ROUND(O34/1265106,6)</f>
        <v>2.578E-3</v>
      </c>
      <c r="O34" s="19">
        <f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3"/>
      <c r="AA34" s="68"/>
      <c r="AB34" s="277">
        <f>ROUND(AC34/1265106,6)</f>
        <v>3.1289999999999998E-3</v>
      </c>
      <c r="AC34" s="276">
        <f>AC30-AC37</f>
        <v>3959</v>
      </c>
      <c r="AD34" s="272">
        <f t="shared" ref="AD34:AD35" si="99">ROUND(AE34/AB34,2)</f>
        <v>31313.52</v>
      </c>
      <c r="AE34" s="272">
        <f>ROUND(AF34/$D34,2)</f>
        <v>97.98</v>
      </c>
      <c r="AF34" s="272">
        <f t="shared" ref="AF34:AF35" si="100">AF30-AF37</f>
        <v>123949482.77999997</v>
      </c>
      <c r="AG34" s="279">
        <f t="shared" si="71"/>
        <v>5.5099999999999984E-4</v>
      </c>
      <c r="AH34" s="234">
        <f t="shared" si="71"/>
        <v>698</v>
      </c>
      <c r="AI34" s="20">
        <f t="shared" si="71"/>
        <v>-48427.079999999987</v>
      </c>
      <c r="AJ34" s="211">
        <f t="shared" si="71"/>
        <v>-107.58999999999999</v>
      </c>
      <c r="AK34" s="211">
        <f t="shared" si="71"/>
        <v>-136084613.82000002</v>
      </c>
      <c r="AL34" s="232"/>
      <c r="AM34" s="234"/>
      <c r="AN34" s="20"/>
      <c r="AO34" s="20"/>
      <c r="AP34" s="30"/>
      <c r="AQ34" s="240"/>
      <c r="AR34" s="167">
        <f>ROUND(AS34/1265106,6)</f>
        <v>3.1289999999999998E-3</v>
      </c>
      <c r="AS34" s="19">
        <f>AS30-AS37</f>
        <v>3959</v>
      </c>
      <c r="AT34" s="199">
        <f t="shared" ref="AT34" si="101">ROUND(AU34/AR34,2)</f>
        <v>31313.52</v>
      </c>
      <c r="AU34" s="199">
        <f>ROUND(AV34/$D34,2)</f>
        <v>97.98</v>
      </c>
      <c r="AV34" s="199">
        <f t="shared" ref="AV34" si="102">AV30-AV37</f>
        <v>123949482.77999997</v>
      </c>
      <c r="AW34" s="279">
        <f t="shared" si="95"/>
        <v>0</v>
      </c>
      <c r="AX34" s="236">
        <f t="shared" si="96"/>
        <v>0</v>
      </c>
      <c r="AY34" s="20">
        <f t="shared" si="97"/>
        <v>0</v>
      </c>
      <c r="AZ34" s="211">
        <f t="shared" si="98"/>
        <v>0</v>
      </c>
      <c r="BA34" s="211">
        <f t="shared" si="86"/>
        <v>0</v>
      </c>
      <c r="BB34" s="232"/>
      <c r="BC34" s="234"/>
      <c r="BD34" s="20"/>
      <c r="BE34" s="20"/>
      <c r="BF34" s="30"/>
      <c r="BG34" s="240"/>
    </row>
    <row r="35" spans="1:5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207"/>
      <c r="L35" s="207"/>
      <c r="M35" s="2"/>
      <c r="N35" s="102">
        <f t="shared" ref="N35:N38" si="103">ROUND(O35/1265106,6)</f>
        <v>9.2999999999999997E-5</v>
      </c>
      <c r="O35" s="19">
        <f t="shared" ref="O35" si="104">O31-O38</f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3"/>
      <c r="AA35" s="68"/>
      <c r="AB35" s="277">
        <f t="shared" ref="AB35:AB38" si="105">ROUND(AC35/1265106,6)</f>
        <v>1.76E-4</v>
      </c>
      <c r="AC35" s="276">
        <f>AC31-AC38</f>
        <v>223</v>
      </c>
      <c r="AD35" s="272">
        <f t="shared" si="99"/>
        <v>126534.09</v>
      </c>
      <c r="AE35" s="272">
        <f>ROUND(AF35/$D35,2)</f>
        <v>22.27</v>
      </c>
      <c r="AF35" s="272">
        <f t="shared" si="100"/>
        <v>28178729.739999995</v>
      </c>
      <c r="AG35" s="279">
        <f t="shared" si="71"/>
        <v>8.2999999999999998E-5</v>
      </c>
      <c r="AH35" s="234">
        <f t="shared" si="71"/>
        <v>105</v>
      </c>
      <c r="AI35" s="20">
        <f t="shared" si="71"/>
        <v>932.48999999999069</v>
      </c>
      <c r="AJ35" s="211">
        <f t="shared" si="71"/>
        <v>10.59</v>
      </c>
      <c r="AK35" s="211">
        <f t="shared" si="71"/>
        <v>13357740.939999994</v>
      </c>
      <c r="AL35" s="232"/>
      <c r="AM35" s="234"/>
      <c r="AN35" s="20"/>
      <c r="AO35" s="20"/>
      <c r="AP35" s="30"/>
      <c r="AQ35" s="240"/>
      <c r="AR35" s="277">
        <f t="shared" ref="AR35:AR36" si="106">ROUND(AS35/1265106,6)</f>
        <v>4.5399999999999998E-4</v>
      </c>
      <c r="AS35" s="276">
        <f>AS31-AS38</f>
        <v>574</v>
      </c>
      <c r="AT35" s="273">
        <f>ROUND(AV35/AS35,2)</f>
        <v>79113.460000000006</v>
      </c>
      <c r="AU35" s="272">
        <f>AU31-AU38</f>
        <v>35.89</v>
      </c>
      <c r="AV35" s="272">
        <f>AV31-AV38</f>
        <v>45411126.349999994</v>
      </c>
      <c r="AW35" s="279">
        <f t="shared" si="95"/>
        <v>2.7799999999999998E-4</v>
      </c>
      <c r="AX35" s="236">
        <f t="shared" si="96"/>
        <v>351</v>
      </c>
      <c r="AY35" s="20">
        <f t="shared" si="97"/>
        <v>-47420.62999999999</v>
      </c>
      <c r="AZ35" s="211">
        <f t="shared" si="98"/>
        <v>13.620000000000001</v>
      </c>
      <c r="BA35" s="211">
        <f t="shared" si="86"/>
        <v>17232396.609999999</v>
      </c>
      <c r="BB35" s="232"/>
      <c r="BC35" s="234"/>
      <c r="BD35" s="20"/>
      <c r="BE35" s="20"/>
      <c r="BF35" s="30"/>
      <c r="BG35" s="240"/>
    </row>
    <row r="36" spans="1:5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 t="shared" si="103"/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3"/>
      <c r="AA36" s="68"/>
      <c r="AB36" s="275">
        <f t="shared" si="105"/>
        <v>1.4874E-2</v>
      </c>
      <c r="AC36" s="276">
        <v>18817</v>
      </c>
      <c r="AD36" s="272">
        <f>ROUND(AE36/AB36,2)</f>
        <v>60213.8</v>
      </c>
      <c r="AE36" s="272">
        <f t="shared" si="70"/>
        <v>895.62</v>
      </c>
      <c r="AF36" s="272">
        <v>1133058143.77</v>
      </c>
      <c r="AG36" s="278">
        <f t="shared" si="71"/>
        <v>-4.6259999999999999E-3</v>
      </c>
      <c r="AH36" s="196">
        <f t="shared" si="71"/>
        <v>-5852</v>
      </c>
      <c r="AI36" s="196">
        <f t="shared" si="71"/>
        <v>8514.8300000000017</v>
      </c>
      <c r="AJ36" s="215">
        <f t="shared" si="71"/>
        <v>-112.50999999999999</v>
      </c>
      <c r="AK36" s="215">
        <f t="shared" si="71"/>
        <v>-142334104.22000003</v>
      </c>
      <c r="AL36" s="197"/>
      <c r="AM36" s="196"/>
      <c r="AN36" s="196"/>
      <c r="AO36" s="196"/>
      <c r="AP36" s="197"/>
      <c r="AQ36" s="190"/>
      <c r="AR36" s="275">
        <f t="shared" si="106"/>
        <v>1.4461E-2</v>
      </c>
      <c r="AS36" s="276">
        <f>AS29-AS33</f>
        <v>18295</v>
      </c>
      <c r="AT36" s="284">
        <f>ROUND(AU36/AR36,2)</f>
        <v>61933.48</v>
      </c>
      <c r="AU36" s="284">
        <f t="shared" ref="AU36" si="107">ROUND(AV36/$D36,2)</f>
        <v>895.62</v>
      </c>
      <c r="AV36" s="284">
        <v>1133058143.77</v>
      </c>
      <c r="AW36" s="278">
        <f t="shared" si="95"/>
        <v>-4.1300000000000017E-4</v>
      </c>
      <c r="AX36" s="291">
        <f t="shared" si="96"/>
        <v>-522</v>
      </c>
      <c r="AY36" s="196">
        <f t="shared" si="97"/>
        <v>1719.6800000000003</v>
      </c>
      <c r="AZ36" s="215">
        <f t="shared" si="98"/>
        <v>0</v>
      </c>
      <c r="BA36" s="215">
        <f t="shared" si="86"/>
        <v>0</v>
      </c>
      <c r="BB36" s="197"/>
      <c r="BC36" s="196"/>
      <c r="BD36" s="196"/>
      <c r="BE36" s="196"/>
      <c r="BF36" s="197"/>
      <c r="BG36" s="190"/>
    </row>
    <row r="37" spans="1:5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207"/>
      <c r="L37" s="207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 t="shared" ref="R37:R38" si="108">ROUND(O37*P37,2)</f>
        <v>648610040.39999998</v>
      </c>
      <c r="S37" s="178"/>
      <c r="T37" s="20"/>
      <c r="U37" s="20"/>
      <c r="V37" s="20"/>
      <c r="W37" s="30"/>
      <c r="X37" s="2"/>
      <c r="Y37" s="181"/>
      <c r="Z37" s="153"/>
      <c r="AA37" s="68"/>
      <c r="AB37" s="277">
        <f>ROUND(AC37/1265106,6)</f>
        <v>5.8780000000000004E-3</v>
      </c>
      <c r="AC37" s="276">
        <v>7436</v>
      </c>
      <c r="AD37" s="272">
        <f t="shared" ref="AD37:AD38" si="109">ROUND(AE37/AB37,2)</f>
        <v>105522.29</v>
      </c>
      <c r="AE37" s="272">
        <f>ROUND(AF37/$D37,2)</f>
        <v>620.26</v>
      </c>
      <c r="AF37" s="272">
        <v>784694654.22000003</v>
      </c>
      <c r="AG37" s="279">
        <f t="shared" si="71"/>
        <v>-5.5099999999999941E-4</v>
      </c>
      <c r="AH37" s="234">
        <f t="shared" si="71"/>
        <v>-698</v>
      </c>
      <c r="AI37" s="20">
        <f t="shared" si="71"/>
        <v>25781.690000000002</v>
      </c>
      <c r="AJ37" s="211">
        <f t="shared" si="71"/>
        <v>107.61000000000001</v>
      </c>
      <c r="AK37" s="211">
        <f t="shared" si="71"/>
        <v>136084613.82000005</v>
      </c>
      <c r="AL37" s="232"/>
      <c r="AM37" s="234"/>
      <c r="AN37" s="20"/>
      <c r="AO37" s="20"/>
      <c r="AP37" s="30"/>
      <c r="AQ37" s="240"/>
      <c r="AR37" s="167">
        <f>ROUND(AS37/1265106,6)</f>
        <v>5.8780000000000004E-3</v>
      </c>
      <c r="AS37" s="19">
        <v>7436</v>
      </c>
      <c r="AT37" s="199">
        <f t="shared" ref="AT37" si="110">ROUND(AU37/AR37,2)</f>
        <v>105522.29</v>
      </c>
      <c r="AU37" s="199">
        <f>ROUND(AV37/$D37,2)</f>
        <v>620.26</v>
      </c>
      <c r="AV37" s="199">
        <v>784694654.22000003</v>
      </c>
      <c r="AW37" s="279">
        <f t="shared" si="95"/>
        <v>0</v>
      </c>
      <c r="AX37" s="236">
        <f t="shared" si="96"/>
        <v>0</v>
      </c>
      <c r="AY37" s="20">
        <f t="shared" si="97"/>
        <v>0</v>
      </c>
      <c r="AZ37" s="211">
        <f t="shared" si="98"/>
        <v>0</v>
      </c>
      <c r="BA37" s="211">
        <f t="shared" si="86"/>
        <v>0</v>
      </c>
      <c r="BB37" s="232"/>
      <c r="BC37" s="234"/>
      <c r="BD37" s="20"/>
      <c r="BE37" s="20"/>
      <c r="BF37" s="30"/>
      <c r="BG37" s="240"/>
    </row>
    <row r="38" spans="1:5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207"/>
      <c r="L38" s="207"/>
      <c r="M38" s="2"/>
      <c r="N38" s="102">
        <f t="shared" si="103"/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 t="shared" si="108"/>
        <v>94829208</v>
      </c>
      <c r="S38" s="178"/>
      <c r="T38" s="20"/>
      <c r="U38" s="20"/>
      <c r="V38" s="20"/>
      <c r="W38" s="30"/>
      <c r="X38" s="2"/>
      <c r="Y38" s="181"/>
      <c r="Z38" s="153"/>
      <c r="AA38" s="68"/>
      <c r="AB38" s="277">
        <f t="shared" si="105"/>
        <v>5.1400000000000003E-4</v>
      </c>
      <c r="AC38" s="276">
        <v>650</v>
      </c>
      <c r="AD38" s="272">
        <f t="shared" si="109"/>
        <v>125291.83</v>
      </c>
      <c r="AE38" s="272">
        <f>ROUND(AF38/$D38,2)</f>
        <v>64.400000000000006</v>
      </c>
      <c r="AF38" s="272">
        <v>81471467.060000002</v>
      </c>
      <c r="AG38" s="279">
        <f t="shared" si="71"/>
        <v>-8.2999999999999957E-5</v>
      </c>
      <c r="AH38" s="234">
        <f t="shared" si="71"/>
        <v>-105</v>
      </c>
      <c r="AI38" s="20">
        <f t="shared" si="71"/>
        <v>-309.77000000000407</v>
      </c>
      <c r="AJ38" s="211">
        <f t="shared" si="71"/>
        <v>-10.590000000000003</v>
      </c>
      <c r="AK38" s="211">
        <f t="shared" si="71"/>
        <v>-13357740.939999998</v>
      </c>
      <c r="AL38" s="232"/>
      <c r="AM38" s="234"/>
      <c r="AN38" s="20"/>
      <c r="AO38" s="20"/>
      <c r="AP38" s="30"/>
      <c r="AQ38" s="240"/>
      <c r="AR38" s="277">
        <f t="shared" ref="AR38" si="111">ROUND(AS38/1265106,6)</f>
        <v>4.0499999999999998E-4</v>
      </c>
      <c r="AS38" s="276">
        <v>513</v>
      </c>
      <c r="AT38" s="273">
        <f>ROUND(AV38/AS38,2)</f>
        <v>125222.36</v>
      </c>
      <c r="AU38" s="272">
        <f>ROUND(AV38/$D38,2)</f>
        <v>50.78</v>
      </c>
      <c r="AV38" s="272">
        <v>64239070.450000003</v>
      </c>
      <c r="AW38" s="279">
        <f t="shared" si="95"/>
        <v>-1.0900000000000005E-4</v>
      </c>
      <c r="AX38" s="236">
        <f t="shared" si="96"/>
        <v>-137</v>
      </c>
      <c r="AY38" s="20">
        <f t="shared" si="97"/>
        <v>-69.470000000001164</v>
      </c>
      <c r="AZ38" s="211">
        <f t="shared" si="98"/>
        <v>-13.620000000000005</v>
      </c>
      <c r="BA38" s="211">
        <f t="shared" si="86"/>
        <v>-17232396.609999999</v>
      </c>
      <c r="BB38" s="232"/>
      <c r="BC38" s="234"/>
      <c r="BD38" s="20"/>
      <c r="BE38" s="20"/>
      <c r="BF38" s="30"/>
      <c r="BG38" s="240"/>
    </row>
    <row r="39" spans="1:5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207"/>
      <c r="L39" s="207"/>
      <c r="M39" s="2"/>
      <c r="N39" s="102"/>
      <c r="O39" s="19"/>
      <c r="P39" s="207"/>
      <c r="Q39" s="207"/>
      <c r="R39" s="2"/>
      <c r="S39" s="20"/>
      <c r="T39" s="20"/>
      <c r="U39" s="28"/>
      <c r="V39" s="28"/>
      <c r="W39" s="41"/>
      <c r="X39" s="4"/>
      <c r="Y39" s="106"/>
      <c r="Z39" s="153"/>
      <c r="AA39" s="68"/>
      <c r="AB39" s="224"/>
      <c r="AC39" s="225"/>
      <c r="AD39" s="207"/>
      <c r="AE39" s="207"/>
      <c r="AF39" s="207"/>
      <c r="AG39" s="232"/>
      <c r="AH39" s="234"/>
      <c r="AI39" s="20"/>
      <c r="AJ39" s="30"/>
      <c r="AK39" s="30"/>
      <c r="AL39" s="232"/>
      <c r="AM39" s="234"/>
      <c r="AN39" s="28"/>
      <c r="AO39" s="28"/>
      <c r="AP39" s="41"/>
      <c r="AQ39" s="238"/>
      <c r="AR39" s="224"/>
      <c r="AS39" s="225"/>
      <c r="AT39" s="270"/>
      <c r="AU39" s="270"/>
      <c r="AV39" s="270"/>
      <c r="AW39" s="232"/>
      <c r="AX39" s="234"/>
      <c r="AY39" s="20"/>
      <c r="AZ39" s="30"/>
      <c r="BA39" s="30"/>
      <c r="BB39" s="232"/>
      <c r="BC39" s="234"/>
      <c r="BD39" s="28"/>
      <c r="BE39" s="28"/>
      <c r="BF39" s="41"/>
      <c r="BG39" s="238"/>
    </row>
    <row r="40" spans="1:5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 t="shared" si="0"/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 t="shared" si="1"/>
        <v>7907485031.9300003</v>
      </c>
      <c r="N40" s="49">
        <f t="shared" si="2"/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51">
        <f t="shared" ref="S40:T45" si="112">N40-E40</f>
        <v>0</v>
      </c>
      <c r="T40" s="252">
        <f t="shared" si="112"/>
        <v>0</v>
      </c>
      <c r="U40" s="32">
        <f>P40-H40</f>
        <v>0</v>
      </c>
      <c r="V40" s="32">
        <f t="shared" si="36"/>
        <v>0</v>
      </c>
      <c r="W40" s="53">
        <f t="shared" si="36"/>
        <v>0</v>
      </c>
      <c r="X40" s="4">
        <f>P40/H40*100</f>
        <v>100</v>
      </c>
      <c r="Y40" s="247"/>
      <c r="Z40" s="248">
        <f t="shared" si="8"/>
        <v>37577.25</v>
      </c>
      <c r="AA40" s="172">
        <f t="shared" si="5"/>
        <v>6250.4525564893374</v>
      </c>
      <c r="AB40" s="216">
        <f t="shared" si="68"/>
        <v>0.16633600000000001</v>
      </c>
      <c r="AC40" s="3">
        <f t="shared" si="69"/>
        <v>210433</v>
      </c>
      <c r="AD40" s="4">
        <f>ROUND(AE40/AB40,2)-0.04</f>
        <v>37577.21</v>
      </c>
      <c r="AE40" s="4">
        <f t="shared" si="70"/>
        <v>6250.45</v>
      </c>
      <c r="AF40" s="4">
        <f>R40</f>
        <v>7907485031.9300003</v>
      </c>
      <c r="AG40" s="53">
        <f t="shared" si="71"/>
        <v>0</v>
      </c>
      <c r="AH40" s="32">
        <f t="shared" si="71"/>
        <v>0</v>
      </c>
      <c r="AI40" s="32">
        <f t="shared" si="71"/>
        <v>0</v>
      </c>
      <c r="AJ40" s="53">
        <f t="shared" si="71"/>
        <v>0</v>
      </c>
      <c r="AK40" s="53">
        <f t="shared" si="71"/>
        <v>0</v>
      </c>
      <c r="AL40" s="53">
        <f t="shared" si="72"/>
        <v>0</v>
      </c>
      <c r="AM40" s="252">
        <f t="shared" si="73"/>
        <v>0</v>
      </c>
      <c r="AN40" s="32">
        <f t="shared" si="74"/>
        <v>0</v>
      </c>
      <c r="AO40" s="32">
        <f t="shared" si="75"/>
        <v>0</v>
      </c>
      <c r="AP40" s="53">
        <f t="shared" si="76"/>
        <v>0</v>
      </c>
      <c r="AQ40" s="4">
        <f t="shared" si="77"/>
        <v>100</v>
      </c>
      <c r="AR40" s="216">
        <f t="shared" ref="AR40:AR44" si="113">AB40</f>
        <v>0.16633600000000001</v>
      </c>
      <c r="AS40" s="3">
        <f t="shared" ref="AS40:AS44" si="114">ROUND(AR40*$D40,0)</f>
        <v>210433</v>
      </c>
      <c r="AT40" s="4">
        <f>ROUND(AU40/AR40,2)-0.04</f>
        <v>37577.21</v>
      </c>
      <c r="AU40" s="4">
        <f t="shared" ref="AU40:AU42" si="115">ROUND(AV40/$D40,2)</f>
        <v>6250.45</v>
      </c>
      <c r="AV40" s="4">
        <f t="shared" ref="AV40:AV46" si="116">AF40</f>
        <v>7907485031.9300003</v>
      </c>
      <c r="AW40" s="53">
        <f t="shared" ref="AW40:AW44" si="117">AR40-AB40</f>
        <v>0</v>
      </c>
      <c r="AX40" s="32">
        <f t="shared" ref="AX40:AX44" si="118">AS40-AC40</f>
        <v>0</v>
      </c>
      <c r="AY40" s="32">
        <f t="shared" ref="AY40:AY44" si="119">AT40-AD40</f>
        <v>0</v>
      </c>
      <c r="AZ40" s="53">
        <f t="shared" ref="AZ40:AZ44" si="120">AU40-AE40</f>
        <v>0</v>
      </c>
      <c r="BA40" s="53">
        <f t="shared" ref="BA40:BA46" si="121">AV40-AF40</f>
        <v>0</v>
      </c>
      <c r="BB40" s="53">
        <f t="shared" ref="BB40:BB44" si="122">AR40-$E40</f>
        <v>0</v>
      </c>
      <c r="BC40" s="252">
        <f t="shared" ref="BC40:BC44" si="123">AS40-$F40</f>
        <v>0</v>
      </c>
      <c r="BD40" s="32">
        <f t="shared" ref="BD40:BD44" si="124">AT40-$H40</f>
        <v>0</v>
      </c>
      <c r="BE40" s="32">
        <f t="shared" ref="BE40:BE43" si="125">AU40-$I40</f>
        <v>0</v>
      </c>
      <c r="BF40" s="53">
        <f t="shared" ref="BF40:BF45" si="126">AV40-$J40</f>
        <v>0</v>
      </c>
      <c r="BG40" s="4">
        <f t="shared" ref="BG40:BG44" si="127">AT40/$H40*100</f>
        <v>100</v>
      </c>
    </row>
    <row r="41" spans="1:59" x14ac:dyDescent="0.2">
      <c r="A41" s="33" t="s">
        <v>58</v>
      </c>
      <c r="B41" s="21" t="s">
        <v>38</v>
      </c>
      <c r="C41" s="103" t="s">
        <v>37</v>
      </c>
      <c r="D41" s="26">
        <v>1265106</v>
      </c>
      <c r="E41" s="102">
        <v>4.4429999999999999E-3</v>
      </c>
      <c r="F41" s="19">
        <f>ROUND(E41*D41,0)</f>
        <v>5621</v>
      </c>
      <c r="G41" s="207">
        <v>38662.5</v>
      </c>
      <c r="H41" s="207">
        <f t="shared" si="0"/>
        <v>38933.14</v>
      </c>
      <c r="I41" s="207">
        <f t="shared" si="35"/>
        <v>172.98</v>
      </c>
      <c r="J41" s="2">
        <f>ROUND(F41*H41,2)</f>
        <v>218843179.94</v>
      </c>
      <c r="K41" s="207"/>
      <c r="L41" s="207"/>
      <c r="M41" s="2">
        <f t="shared" si="1"/>
        <v>218843179.94</v>
      </c>
      <c r="N41" s="51">
        <f t="shared" si="2"/>
        <v>4.4429999999999999E-3</v>
      </c>
      <c r="O41" s="19">
        <f>ROUND(N41*D41,0)</f>
        <v>5621</v>
      </c>
      <c r="P41" s="58">
        <f>ROUND(Q41/N41,2)-0.01</f>
        <v>38933.14</v>
      </c>
      <c r="Q41" s="207">
        <f>ROUND(R41/D41,2)</f>
        <v>172.98</v>
      </c>
      <c r="R41" s="2">
        <f t="shared" si="3"/>
        <v>218843179.94</v>
      </c>
      <c r="S41" s="20">
        <f t="shared" si="112"/>
        <v>0</v>
      </c>
      <c r="T41" s="20">
        <f t="shared" si="112"/>
        <v>0</v>
      </c>
      <c r="U41" s="28">
        <f>P41-H41</f>
        <v>0</v>
      </c>
      <c r="V41" s="28">
        <f t="shared" si="36"/>
        <v>0</v>
      </c>
      <c r="W41" s="41">
        <f t="shared" si="36"/>
        <v>0</v>
      </c>
      <c r="X41" s="2">
        <f>P41/H41*100</f>
        <v>100</v>
      </c>
      <c r="Y41" s="106"/>
      <c r="Z41" s="153">
        <f t="shared" si="8"/>
        <v>38933.15</v>
      </c>
      <c r="AA41" s="68">
        <f t="shared" si="5"/>
        <v>172.98406610987539</v>
      </c>
      <c r="AB41" s="224">
        <f t="shared" si="68"/>
        <v>4.4429999999999999E-3</v>
      </c>
      <c r="AC41" s="225">
        <f t="shared" si="69"/>
        <v>5621</v>
      </c>
      <c r="AD41" s="58">
        <f>ROUND(AE41/AB41,2)-0.01</f>
        <v>38933.14</v>
      </c>
      <c r="AE41" s="207">
        <f t="shared" si="70"/>
        <v>172.98</v>
      </c>
      <c r="AF41" s="207">
        <f t="shared" si="93"/>
        <v>218843179.94</v>
      </c>
      <c r="AG41" s="232">
        <f t="shared" si="71"/>
        <v>0</v>
      </c>
      <c r="AH41" s="234">
        <f t="shared" si="71"/>
        <v>0</v>
      </c>
      <c r="AI41" s="20">
        <f t="shared" si="71"/>
        <v>0</v>
      </c>
      <c r="AJ41" s="30">
        <f t="shared" si="71"/>
        <v>0</v>
      </c>
      <c r="AK41" s="30">
        <f t="shared" si="71"/>
        <v>0</v>
      </c>
      <c r="AL41" s="232">
        <f t="shared" si="72"/>
        <v>0</v>
      </c>
      <c r="AM41" s="234">
        <f t="shared" si="73"/>
        <v>0</v>
      </c>
      <c r="AN41" s="28">
        <f t="shared" si="74"/>
        <v>0</v>
      </c>
      <c r="AO41" s="28">
        <f t="shared" si="75"/>
        <v>0</v>
      </c>
      <c r="AP41" s="41">
        <f t="shared" si="76"/>
        <v>0</v>
      </c>
      <c r="AQ41" s="240">
        <f t="shared" si="77"/>
        <v>100</v>
      </c>
      <c r="AR41" s="224">
        <f t="shared" si="113"/>
        <v>4.4429999999999999E-3</v>
      </c>
      <c r="AS41" s="225">
        <f t="shared" si="114"/>
        <v>5621</v>
      </c>
      <c r="AT41" s="58">
        <f>ROUND(AU41/AR41,2)-0.01</f>
        <v>38933.14</v>
      </c>
      <c r="AU41" s="270">
        <f t="shared" si="115"/>
        <v>172.98</v>
      </c>
      <c r="AV41" s="270">
        <f t="shared" si="116"/>
        <v>218843179.94</v>
      </c>
      <c r="AW41" s="232">
        <f t="shared" si="117"/>
        <v>0</v>
      </c>
      <c r="AX41" s="234">
        <f t="shared" si="118"/>
        <v>0</v>
      </c>
      <c r="AY41" s="20">
        <f t="shared" si="119"/>
        <v>0</v>
      </c>
      <c r="AZ41" s="30">
        <f t="shared" si="120"/>
        <v>0</v>
      </c>
      <c r="BA41" s="30">
        <f t="shared" si="121"/>
        <v>0</v>
      </c>
      <c r="BB41" s="232">
        <f t="shared" si="122"/>
        <v>0</v>
      </c>
      <c r="BC41" s="234">
        <f t="shared" si="123"/>
        <v>0</v>
      </c>
      <c r="BD41" s="28">
        <f t="shared" si="124"/>
        <v>0</v>
      </c>
      <c r="BE41" s="28">
        <f t="shared" si="125"/>
        <v>0</v>
      </c>
      <c r="BF41" s="41">
        <f t="shared" si="126"/>
        <v>0</v>
      </c>
      <c r="BG41" s="240">
        <f t="shared" si="127"/>
        <v>100</v>
      </c>
    </row>
    <row r="42" spans="1:59" x14ac:dyDescent="0.2">
      <c r="A42" s="139" t="s">
        <v>59</v>
      </c>
      <c r="B42" s="140" t="s">
        <v>39</v>
      </c>
      <c r="C42" s="148" t="s">
        <v>37</v>
      </c>
      <c r="D42" s="142">
        <v>1265106</v>
      </c>
      <c r="E42" s="143">
        <f>E41*25%</f>
        <v>1.11075E-3</v>
      </c>
      <c r="F42" s="144">
        <f>ROUND(E42*D42,0)</f>
        <v>1405</v>
      </c>
      <c r="G42" s="115">
        <f>G41</f>
        <v>38662.5</v>
      </c>
      <c r="H42" s="115">
        <f t="shared" si="0"/>
        <v>38933.14</v>
      </c>
      <c r="I42" s="115">
        <f t="shared" si="35"/>
        <v>43.24</v>
      </c>
      <c r="J42" s="115">
        <f>ROUND(F42*H42,2)</f>
        <v>54701061.700000003</v>
      </c>
      <c r="K42" s="115"/>
      <c r="L42" s="115"/>
      <c r="M42" s="115">
        <f t="shared" si="1"/>
        <v>54701061.700000003</v>
      </c>
      <c r="N42" s="151">
        <f t="shared" si="2"/>
        <v>1.11075E-3</v>
      </c>
      <c r="O42" s="144">
        <f>ROUND(N42*D42,0)</f>
        <v>1405</v>
      </c>
      <c r="P42" s="115">
        <f>ROUND(Q42/N42,2)+4.49</f>
        <v>38933.14</v>
      </c>
      <c r="Q42" s="115">
        <f>ROUND(R42/D42,2)</f>
        <v>43.24</v>
      </c>
      <c r="R42" s="115">
        <f t="shared" si="3"/>
        <v>54701061.700000003</v>
      </c>
      <c r="S42" s="145">
        <f t="shared" si="112"/>
        <v>0</v>
      </c>
      <c r="T42" s="145">
        <f t="shared" si="112"/>
        <v>0</v>
      </c>
      <c r="U42" s="117">
        <f>P42-H42</f>
        <v>0</v>
      </c>
      <c r="V42" s="117">
        <f t="shared" si="36"/>
        <v>0</v>
      </c>
      <c r="W42" s="112">
        <f t="shared" si="36"/>
        <v>0</v>
      </c>
      <c r="X42" s="115">
        <f>P42/H42*100</f>
        <v>100</v>
      </c>
      <c r="Y42" s="106"/>
      <c r="Z42" s="153">
        <f t="shared" si="8"/>
        <v>38928.65</v>
      </c>
      <c r="AA42" s="68">
        <f t="shared" si="5"/>
        <v>43.238322875711603</v>
      </c>
      <c r="AB42" s="114">
        <f t="shared" si="68"/>
        <v>1.11075E-3</v>
      </c>
      <c r="AC42" s="144">
        <f t="shared" si="69"/>
        <v>1405</v>
      </c>
      <c r="AD42" s="115">
        <f>ROUND(AE42/AB42,2)+4.49</f>
        <v>38933.14</v>
      </c>
      <c r="AE42" s="115">
        <f t="shared" si="70"/>
        <v>43.24</v>
      </c>
      <c r="AF42" s="115">
        <f t="shared" si="93"/>
        <v>54701061.700000003</v>
      </c>
      <c r="AG42" s="180">
        <f t="shared" si="71"/>
        <v>0</v>
      </c>
      <c r="AH42" s="145">
        <f t="shared" si="71"/>
        <v>0</v>
      </c>
      <c r="AI42" s="145">
        <f t="shared" si="71"/>
        <v>0</v>
      </c>
      <c r="AJ42" s="180">
        <f t="shared" si="71"/>
        <v>0</v>
      </c>
      <c r="AK42" s="180">
        <f t="shared" si="71"/>
        <v>0</v>
      </c>
      <c r="AL42" s="180">
        <f t="shared" si="72"/>
        <v>0</v>
      </c>
      <c r="AM42" s="145">
        <f t="shared" si="73"/>
        <v>0</v>
      </c>
      <c r="AN42" s="117">
        <f t="shared" si="74"/>
        <v>0</v>
      </c>
      <c r="AO42" s="117">
        <f t="shared" si="75"/>
        <v>0</v>
      </c>
      <c r="AP42" s="112">
        <f t="shared" si="76"/>
        <v>0</v>
      </c>
      <c r="AQ42" s="115">
        <f t="shared" si="77"/>
        <v>100</v>
      </c>
      <c r="AR42" s="114">
        <f t="shared" si="113"/>
        <v>1.11075E-3</v>
      </c>
      <c r="AS42" s="144">
        <f t="shared" si="114"/>
        <v>1405</v>
      </c>
      <c r="AT42" s="115">
        <f>ROUND(AU42/AR42,2)+4.49</f>
        <v>38933.14</v>
      </c>
      <c r="AU42" s="115">
        <f t="shared" si="115"/>
        <v>43.24</v>
      </c>
      <c r="AV42" s="115">
        <f t="shared" si="116"/>
        <v>54701061.700000003</v>
      </c>
      <c r="AW42" s="180">
        <f t="shared" si="117"/>
        <v>0</v>
      </c>
      <c r="AX42" s="145">
        <f t="shared" si="118"/>
        <v>0</v>
      </c>
      <c r="AY42" s="145">
        <f t="shared" si="119"/>
        <v>0</v>
      </c>
      <c r="AZ42" s="180">
        <f t="shared" si="120"/>
        <v>0</v>
      </c>
      <c r="BA42" s="180">
        <f t="shared" si="121"/>
        <v>0</v>
      </c>
      <c r="BB42" s="180">
        <f t="shared" si="122"/>
        <v>0</v>
      </c>
      <c r="BC42" s="145">
        <f t="shared" si="123"/>
        <v>0</v>
      </c>
      <c r="BD42" s="117">
        <f t="shared" si="124"/>
        <v>0</v>
      </c>
      <c r="BE42" s="117">
        <f t="shared" si="125"/>
        <v>0</v>
      </c>
      <c r="BF42" s="112">
        <f t="shared" si="126"/>
        <v>0</v>
      </c>
      <c r="BG42" s="115">
        <f t="shared" si="127"/>
        <v>100</v>
      </c>
    </row>
    <row r="43" spans="1:59" x14ac:dyDescent="0.2">
      <c r="A43" s="33" t="s">
        <v>60</v>
      </c>
      <c r="B43" s="21" t="s">
        <v>34</v>
      </c>
      <c r="C43" s="103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207">
        <v>101250.1</v>
      </c>
      <c r="H43" s="207">
        <f>ROUND(G43*1.007,2)</f>
        <v>101958.85</v>
      </c>
      <c r="I43" s="207">
        <f>ROUND(E43*H43,2)</f>
        <v>967.39</v>
      </c>
      <c r="J43" s="2">
        <f>ROUND(F43*H43,2)</f>
        <v>1223812076.55</v>
      </c>
      <c r="K43" s="207"/>
      <c r="L43" s="207"/>
      <c r="M43" s="2">
        <f>J43+L43+K43</f>
        <v>1223812076.55</v>
      </c>
      <c r="N43" s="51">
        <f t="shared" si="2"/>
        <v>9.4879999999999999E-3</v>
      </c>
      <c r="O43" s="19">
        <f>ROUND(N43*D43,0)</f>
        <v>12003</v>
      </c>
      <c r="P43" s="58">
        <f>ROUND(Q43/N43,2)-0.47</f>
        <v>101958.85</v>
      </c>
      <c r="Q43" s="207">
        <f>ROUND(R43/D43,2)+0.03</f>
        <v>967.39</v>
      </c>
      <c r="R43" s="2">
        <f t="shared" si="3"/>
        <v>1223812076.55</v>
      </c>
      <c r="S43" s="20">
        <f t="shared" si="112"/>
        <v>0</v>
      </c>
      <c r="T43" s="20">
        <f t="shared" si="112"/>
        <v>0</v>
      </c>
      <c r="U43" s="28">
        <f>P43-H43</f>
        <v>0</v>
      </c>
      <c r="V43" s="28">
        <f>Q43-I43</f>
        <v>0</v>
      </c>
      <c r="W43" s="41">
        <f t="shared" ref="W43:W45" si="128">R43-J43</f>
        <v>0</v>
      </c>
      <c r="X43" s="2">
        <f>P43/H43*100</f>
        <v>100</v>
      </c>
      <c r="Y43" s="106"/>
      <c r="Z43" s="153">
        <f t="shared" si="8"/>
        <v>101959.32</v>
      </c>
      <c r="AA43" s="68">
        <f t="shared" si="5"/>
        <v>967.35931736154907</v>
      </c>
      <c r="AB43" s="224">
        <f t="shared" si="68"/>
        <v>9.4879999999999999E-3</v>
      </c>
      <c r="AC43" s="225">
        <f t="shared" si="69"/>
        <v>12003</v>
      </c>
      <c r="AD43" s="58">
        <f>ROUND(AE43/AB43,2)-0.47</f>
        <v>101958.85</v>
      </c>
      <c r="AE43" s="207">
        <f>ROUND(AF43/$D43,2)+0.03</f>
        <v>967.39</v>
      </c>
      <c r="AF43" s="207">
        <f t="shared" si="93"/>
        <v>1223812076.55</v>
      </c>
      <c r="AG43" s="232">
        <f t="shared" si="71"/>
        <v>0</v>
      </c>
      <c r="AH43" s="234">
        <f t="shared" si="71"/>
        <v>0</v>
      </c>
      <c r="AI43" s="20">
        <f t="shared" si="71"/>
        <v>0</v>
      </c>
      <c r="AJ43" s="30">
        <f t="shared" si="71"/>
        <v>0</v>
      </c>
      <c r="AK43" s="30">
        <f t="shared" si="71"/>
        <v>0</v>
      </c>
      <c r="AL43" s="232">
        <f t="shared" si="72"/>
        <v>0</v>
      </c>
      <c r="AM43" s="234">
        <f t="shared" si="73"/>
        <v>0</v>
      </c>
      <c r="AN43" s="28">
        <f t="shared" si="74"/>
        <v>0</v>
      </c>
      <c r="AO43" s="28">
        <f t="shared" si="75"/>
        <v>0</v>
      </c>
      <c r="AP43" s="41">
        <f t="shared" si="76"/>
        <v>0</v>
      </c>
      <c r="AQ43" s="240">
        <f t="shared" si="77"/>
        <v>100</v>
      </c>
      <c r="AR43" s="224">
        <f t="shared" si="113"/>
        <v>9.4879999999999999E-3</v>
      </c>
      <c r="AS43" s="225">
        <f t="shared" si="114"/>
        <v>12003</v>
      </c>
      <c r="AT43" s="58">
        <f>ROUND(AU43/AR43,2)-0.47</f>
        <v>101958.85</v>
      </c>
      <c r="AU43" s="270">
        <f>ROUND(AV43/$D43,2)+0.03</f>
        <v>967.39</v>
      </c>
      <c r="AV43" s="270">
        <f t="shared" si="116"/>
        <v>1223812076.55</v>
      </c>
      <c r="AW43" s="232">
        <f t="shared" si="117"/>
        <v>0</v>
      </c>
      <c r="AX43" s="234">
        <f t="shared" si="118"/>
        <v>0</v>
      </c>
      <c r="AY43" s="20">
        <f t="shared" si="119"/>
        <v>0</v>
      </c>
      <c r="AZ43" s="30">
        <f t="shared" si="120"/>
        <v>0</v>
      </c>
      <c r="BA43" s="30">
        <f t="shared" si="121"/>
        <v>0</v>
      </c>
      <c r="BB43" s="232">
        <f t="shared" si="122"/>
        <v>0</v>
      </c>
      <c r="BC43" s="234">
        <f t="shared" si="123"/>
        <v>0</v>
      </c>
      <c r="BD43" s="28">
        <f t="shared" si="124"/>
        <v>0</v>
      </c>
      <c r="BE43" s="28">
        <f t="shared" si="125"/>
        <v>0</v>
      </c>
      <c r="BF43" s="41">
        <f t="shared" si="126"/>
        <v>0</v>
      </c>
      <c r="BG43" s="240">
        <f t="shared" si="127"/>
        <v>100</v>
      </c>
    </row>
    <row r="44" spans="1:59" ht="37.5" x14ac:dyDescent="0.2">
      <c r="A44" s="33" t="s">
        <v>61</v>
      </c>
      <c r="B44" s="21" t="s">
        <v>90</v>
      </c>
      <c r="C44" s="103" t="s">
        <v>37</v>
      </c>
      <c r="D44" s="26">
        <v>1265106</v>
      </c>
      <c r="E44" s="102">
        <v>3.7799999999999999E-3</v>
      </c>
      <c r="F44" s="19">
        <f>ROUND(E44*D44,0)</f>
        <v>4782</v>
      </c>
      <c r="G44" s="207">
        <v>116200</v>
      </c>
      <c r="H44" s="207">
        <f>ROUND(G44*1.007,2)</f>
        <v>117013.4</v>
      </c>
      <c r="I44" s="207">
        <f>ROUND(E44*H44,2)</f>
        <v>442.31</v>
      </c>
      <c r="J44" s="2">
        <f>ROUND(F44*H44,2)</f>
        <v>559558078.79999995</v>
      </c>
      <c r="K44" s="207"/>
      <c r="L44" s="207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207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8">
        <f>P44-H44</f>
        <v>0</v>
      </c>
      <c r="V44" s="28">
        <f>Q44-I44</f>
        <v>0</v>
      </c>
      <c r="W44" s="41">
        <f t="shared" si="128"/>
        <v>0</v>
      </c>
      <c r="X44" s="2">
        <f>P44/H44*100</f>
        <v>100</v>
      </c>
      <c r="Y44" s="106"/>
      <c r="Z44" s="153"/>
      <c r="AA44" s="68"/>
      <c r="AB44" s="224">
        <f t="shared" si="68"/>
        <v>3.7799999999999999E-3</v>
      </c>
      <c r="AC44" s="225">
        <f t="shared" si="69"/>
        <v>4782</v>
      </c>
      <c r="AD44" s="58">
        <f>ROUND(AE44/AB44,2)+0.17</f>
        <v>117013.4</v>
      </c>
      <c r="AE44" s="207">
        <f>ROUND(AF44/$D44,2)+0.01</f>
        <v>442.31</v>
      </c>
      <c r="AF44" s="207">
        <f t="shared" si="93"/>
        <v>559558078.79999995</v>
      </c>
      <c r="AG44" s="232">
        <f t="shared" si="71"/>
        <v>0</v>
      </c>
      <c r="AH44" s="234">
        <f t="shared" si="71"/>
        <v>0</v>
      </c>
      <c r="AI44" s="20">
        <f t="shared" si="71"/>
        <v>0</v>
      </c>
      <c r="AJ44" s="30">
        <f t="shared" si="71"/>
        <v>0</v>
      </c>
      <c r="AK44" s="30">
        <f t="shared" si="71"/>
        <v>0</v>
      </c>
      <c r="AL44" s="232">
        <f t="shared" si="72"/>
        <v>0</v>
      </c>
      <c r="AM44" s="234">
        <f t="shared" si="73"/>
        <v>0</v>
      </c>
      <c r="AN44" s="28">
        <f t="shared" si="74"/>
        <v>0</v>
      </c>
      <c r="AO44" s="28">
        <f>AE44-$I44</f>
        <v>0</v>
      </c>
      <c r="AP44" s="41">
        <f t="shared" si="76"/>
        <v>0</v>
      </c>
      <c r="AQ44" s="240">
        <f t="shared" si="77"/>
        <v>100</v>
      </c>
      <c r="AR44" s="224">
        <f t="shared" si="113"/>
        <v>3.7799999999999999E-3</v>
      </c>
      <c r="AS44" s="225">
        <f t="shared" si="114"/>
        <v>4782</v>
      </c>
      <c r="AT44" s="58">
        <f>ROUND(AU44/AR44,2)+0.17</f>
        <v>117013.4</v>
      </c>
      <c r="AU44" s="270">
        <f>ROUND(AV44/$D44,2)+0.01</f>
        <v>442.31</v>
      </c>
      <c r="AV44" s="270">
        <f t="shared" si="116"/>
        <v>559558078.79999995</v>
      </c>
      <c r="AW44" s="232">
        <f t="shared" si="117"/>
        <v>0</v>
      </c>
      <c r="AX44" s="234">
        <f t="shared" si="118"/>
        <v>0</v>
      </c>
      <c r="AY44" s="20">
        <f t="shared" si="119"/>
        <v>0</v>
      </c>
      <c r="AZ44" s="30">
        <f t="shared" si="120"/>
        <v>0</v>
      </c>
      <c r="BA44" s="30">
        <f t="shared" si="121"/>
        <v>0</v>
      </c>
      <c r="BB44" s="232">
        <f t="shared" si="122"/>
        <v>0</v>
      </c>
      <c r="BC44" s="234">
        <f t="shared" si="123"/>
        <v>0</v>
      </c>
      <c r="BD44" s="28">
        <f t="shared" si="124"/>
        <v>0</v>
      </c>
      <c r="BE44" s="28">
        <f>AU44-$I44</f>
        <v>0</v>
      </c>
      <c r="BF44" s="41">
        <f t="shared" si="126"/>
        <v>0</v>
      </c>
      <c r="BG44" s="240">
        <f t="shared" si="127"/>
        <v>100</v>
      </c>
    </row>
    <row r="45" spans="1:59" ht="37.5" x14ac:dyDescent="0.2">
      <c r="A45" s="139" t="s">
        <v>89</v>
      </c>
      <c r="B45" s="140" t="s">
        <v>91</v>
      </c>
      <c r="C45" s="148" t="s">
        <v>37</v>
      </c>
      <c r="D45" s="142">
        <v>1265106</v>
      </c>
      <c r="E45" s="143">
        <f>E40-E41-E43-E44</f>
        <v>0.14862500000000001</v>
      </c>
      <c r="F45" s="144">
        <f>F40-F41-F43-F44</f>
        <v>188027</v>
      </c>
      <c r="G45" s="137" t="s">
        <v>26</v>
      </c>
      <c r="H45" s="137" t="s">
        <v>26</v>
      </c>
      <c r="I45" s="137" t="s">
        <v>26</v>
      </c>
      <c r="J45" s="115">
        <f>J40-J41-J43-J44</f>
        <v>5905271696.6400003</v>
      </c>
      <c r="K45" s="115"/>
      <c r="L45" s="115"/>
      <c r="M45" s="115">
        <f>M40-M41-M43-M44</f>
        <v>5905271696.6400003</v>
      </c>
      <c r="N45" s="143">
        <f>N40-N41-N43-N44</f>
        <v>0.14862500000000001</v>
      </c>
      <c r="O45" s="115">
        <f>O40-O41-O43-O44</f>
        <v>188027</v>
      </c>
      <c r="P45" s="137" t="s">
        <v>26</v>
      </c>
      <c r="Q45" s="137" t="s">
        <v>26</v>
      </c>
      <c r="R45" s="115">
        <f>R40-R41-R43-R44</f>
        <v>5905271696.6400003</v>
      </c>
      <c r="S45" s="145">
        <f t="shared" si="112"/>
        <v>0</v>
      </c>
      <c r="T45" s="145">
        <f t="shared" si="112"/>
        <v>0</v>
      </c>
      <c r="U45" s="117"/>
      <c r="V45" s="117"/>
      <c r="W45" s="112">
        <f t="shared" si="128"/>
        <v>0</v>
      </c>
      <c r="X45" s="115"/>
      <c r="Y45" s="106"/>
      <c r="Z45" s="153"/>
      <c r="AA45" s="68">
        <f t="shared" si="5"/>
        <v>4667.8078332092336</v>
      </c>
      <c r="AB45" s="114">
        <f t="shared" si="68"/>
        <v>0.14862500000000001</v>
      </c>
      <c r="AC45" s="142">
        <f>AC40-AC41-AC43-AC44</f>
        <v>188027</v>
      </c>
      <c r="AD45" s="137" t="s">
        <v>26</v>
      </c>
      <c r="AE45" s="137" t="s">
        <v>26</v>
      </c>
      <c r="AF45" s="138">
        <f t="shared" si="93"/>
        <v>5905271696.6400003</v>
      </c>
      <c r="AG45" s="180">
        <f t="shared" si="71"/>
        <v>0</v>
      </c>
      <c r="AH45" s="145">
        <f t="shared" si="71"/>
        <v>0</v>
      </c>
      <c r="AI45" s="137" t="s">
        <v>26</v>
      </c>
      <c r="AJ45" s="137" t="s">
        <v>26</v>
      </c>
      <c r="AK45" s="214">
        <f t="shared" si="71"/>
        <v>0</v>
      </c>
      <c r="AL45" s="180">
        <f t="shared" si="72"/>
        <v>0</v>
      </c>
      <c r="AM45" s="145">
        <f t="shared" si="73"/>
        <v>0</v>
      </c>
      <c r="AN45" s="137" t="s">
        <v>26</v>
      </c>
      <c r="AO45" s="137" t="s">
        <v>26</v>
      </c>
      <c r="AP45" s="112">
        <f t="shared" si="76"/>
        <v>0</v>
      </c>
      <c r="AQ45" s="115"/>
      <c r="AR45" s="114" t="str">
        <f t="shared" ref="AR45" si="129">AD45</f>
        <v>Х</v>
      </c>
      <c r="AS45" s="142">
        <f>AS40-AS41-AS43-AS44</f>
        <v>188027</v>
      </c>
      <c r="AT45" s="137" t="s">
        <v>26</v>
      </c>
      <c r="AU45" s="137" t="s">
        <v>26</v>
      </c>
      <c r="AV45" s="138">
        <f t="shared" si="116"/>
        <v>5905271696.6400003</v>
      </c>
      <c r="AW45" s="137" t="s">
        <v>26</v>
      </c>
      <c r="AX45" s="137" t="s">
        <v>26</v>
      </c>
      <c r="AY45" s="137" t="s">
        <v>26</v>
      </c>
      <c r="AZ45" s="137" t="s">
        <v>26</v>
      </c>
      <c r="BA45" s="214">
        <f t="shared" si="121"/>
        <v>0</v>
      </c>
      <c r="BB45" s="137" t="s">
        <v>26</v>
      </c>
      <c r="BC45" s="137" t="s">
        <v>26</v>
      </c>
      <c r="BD45" s="137" t="s">
        <v>26</v>
      </c>
      <c r="BE45" s="137" t="s">
        <v>26</v>
      </c>
      <c r="BF45" s="112">
        <f t="shared" si="126"/>
        <v>0</v>
      </c>
      <c r="BG45" s="115"/>
    </row>
    <row r="46" spans="1:59" ht="37.5" x14ac:dyDescent="0.2">
      <c r="A46" s="33" t="s">
        <v>93</v>
      </c>
      <c r="B46" s="21" t="s">
        <v>94</v>
      </c>
      <c r="C46" s="103" t="s">
        <v>37</v>
      </c>
      <c r="D46" s="26">
        <v>1265106</v>
      </c>
      <c r="E46" s="102"/>
      <c r="F46" s="19"/>
      <c r="G46" s="101"/>
      <c r="H46" s="101"/>
      <c r="I46" s="101"/>
      <c r="J46" s="10"/>
      <c r="K46" s="207"/>
      <c r="L46" s="207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207">
        <f>ROUND(R46/D46,2)</f>
        <v>853.37</v>
      </c>
      <c r="R46" s="2">
        <v>1079600991.1400001</v>
      </c>
      <c r="S46" s="146"/>
      <c r="T46" s="146"/>
      <c r="U46" s="69"/>
      <c r="V46" s="69"/>
      <c r="W46" s="70"/>
      <c r="X46" s="10"/>
      <c r="Y46" s="106"/>
      <c r="Z46" s="153"/>
      <c r="AA46" s="68"/>
      <c r="AB46" s="224">
        <f t="shared" si="68"/>
        <v>5.1999999999999998E-3</v>
      </c>
      <c r="AC46" s="225">
        <f>ROUND(AB46*$D46,0)+1</f>
        <v>6580</v>
      </c>
      <c r="AD46" s="58">
        <f>ROUND(AE46/AB46,2)</f>
        <v>164109.62</v>
      </c>
      <c r="AE46" s="207">
        <f t="shared" si="70"/>
        <v>853.37</v>
      </c>
      <c r="AF46" s="207">
        <f t="shared" si="93"/>
        <v>1079600991.1400001</v>
      </c>
      <c r="AG46" s="232">
        <f t="shared" si="71"/>
        <v>0</v>
      </c>
      <c r="AH46" s="234">
        <f t="shared" si="71"/>
        <v>0</v>
      </c>
      <c r="AI46" s="20">
        <f t="shared" si="71"/>
        <v>0</v>
      </c>
      <c r="AJ46" s="30">
        <f t="shared" si="71"/>
        <v>0</v>
      </c>
      <c r="AK46" s="30">
        <f t="shared" si="71"/>
        <v>0</v>
      </c>
      <c r="AL46" s="224"/>
      <c r="AM46" s="234"/>
      <c r="AN46" s="28"/>
      <c r="AO46" s="28"/>
      <c r="AP46" s="41"/>
      <c r="AQ46" s="240"/>
      <c r="AR46" s="224">
        <f>AB46</f>
        <v>5.1999999999999998E-3</v>
      </c>
      <c r="AS46" s="225">
        <f>ROUND(AR46*$D46,0)+1</f>
        <v>6580</v>
      </c>
      <c r="AT46" s="58">
        <f>ROUND(AU46/AR46,2)</f>
        <v>164109.62</v>
      </c>
      <c r="AU46" s="270">
        <f t="shared" ref="AU46" si="130">ROUND(AV46/$D46,2)</f>
        <v>853.37</v>
      </c>
      <c r="AV46" s="270">
        <f t="shared" si="116"/>
        <v>1079600991.1400001</v>
      </c>
      <c r="AW46" s="232">
        <f>AR46-AB46</f>
        <v>0</v>
      </c>
      <c r="AX46" s="234">
        <f>AS46-AC46</f>
        <v>0</v>
      </c>
      <c r="AY46" s="20">
        <f>AT46-AD46</f>
        <v>0</v>
      </c>
      <c r="AZ46" s="30">
        <f>AU46-AE46</f>
        <v>0</v>
      </c>
      <c r="BA46" s="30">
        <f t="shared" si="121"/>
        <v>0</v>
      </c>
      <c r="BB46" s="224"/>
      <c r="BC46" s="234"/>
      <c r="BD46" s="28"/>
      <c r="BE46" s="28"/>
      <c r="BF46" s="41"/>
      <c r="BG46" s="240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6"/>
      <c r="Z47" s="153"/>
      <c r="AA47" s="68">
        <f t="shared" si="5"/>
        <v>14073.370404535272</v>
      </c>
      <c r="AB47" s="216"/>
      <c r="AC47" s="3"/>
      <c r="AD47" s="212"/>
      <c r="AE47" s="4">
        <f>AE7+AE11+AE18+AE17+AE29+AE40+AE27</f>
        <v>14073.071200000002</v>
      </c>
      <c r="AF47" s="4">
        <f>AF7+AF11+AF18+AF17+AF29+AF40+AF27</f>
        <v>17803921284.170002</v>
      </c>
      <c r="AG47" s="216"/>
      <c r="AH47" s="32"/>
      <c r="AI47" s="32"/>
      <c r="AJ47" s="53">
        <f>AJ7+AJ11+AJ18+AJ17+AJ29+AJ40+AJ27</f>
        <v>-0.29880000000002838</v>
      </c>
      <c r="AK47" s="53">
        <f>AK7+AK11+AK18+AK17+AK29+AK40+AK27</f>
        <v>-384054.82999992371</v>
      </c>
      <c r="AL47" s="216"/>
      <c r="AM47" s="32"/>
      <c r="AN47" s="32"/>
      <c r="AO47" s="32">
        <f>AO7+AO11+AO18+AO17+AO29+AO40+AO27</f>
        <v>51.141200000000254</v>
      </c>
      <c r="AP47" s="32">
        <f>AP7+AP11+AP18+AP17+AP29+AP40+AP27</f>
        <v>64685208.290002584</v>
      </c>
      <c r="AQ47" s="4"/>
      <c r="AR47" s="216"/>
      <c r="AS47" s="3"/>
      <c r="AT47" s="212"/>
      <c r="AU47" s="4">
        <f>AU7+AU11+AU18+AU17+AU29+AU40+AU27</f>
        <v>14073.002500000002</v>
      </c>
      <c r="AV47" s="4">
        <f>AV7+AV11+AV18+AV17+AV29+AV40+AV27</f>
        <v>17803834354.520004</v>
      </c>
      <c r="AW47" s="216"/>
      <c r="AX47" s="32"/>
      <c r="AY47" s="32"/>
      <c r="AZ47" s="53">
        <f>AZ7+AZ11+AZ18+AZ17+AZ29+AZ40+AZ27</f>
        <v>-6.8700000000262662E-2</v>
      </c>
      <c r="BA47" s="53">
        <f>BA7+BA11+BA18+BA17+BA29+BA40+BA27</f>
        <v>-86929.650000095367</v>
      </c>
      <c r="BB47" s="216"/>
      <c r="BC47" s="32"/>
      <c r="BD47" s="32"/>
      <c r="BE47" s="32">
        <f>BE7+BE11+BE18+BE17+BE29+BE40+BE27</f>
        <v>51.072499999999991</v>
      </c>
      <c r="BF47" s="32">
        <f>BF7+BF11+BF18+BF17+BF29+BF40+BF27</f>
        <v>64598278.640002489</v>
      </c>
      <c r="BG47" s="4"/>
    </row>
    <row r="48" spans="1:59" x14ac:dyDescent="0.2">
      <c r="A48" s="206">
        <v>10</v>
      </c>
      <c r="B48" s="21" t="s">
        <v>119</v>
      </c>
      <c r="C48" s="54"/>
      <c r="D48" s="26">
        <v>1265106</v>
      </c>
      <c r="E48" s="22"/>
      <c r="F48" s="23"/>
      <c r="G48" s="203"/>
      <c r="H48" s="203"/>
      <c r="I48" s="207"/>
      <c r="J48" s="2"/>
      <c r="K48" s="207"/>
      <c r="L48" s="207"/>
      <c r="M48" s="4">
        <v>134406481.58000001</v>
      </c>
      <c r="N48" s="22"/>
      <c r="O48" s="23"/>
      <c r="P48" s="203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3"/>
      <c r="AA48" s="68">
        <f t="shared" si="5"/>
        <v>106.24128063577282</v>
      </c>
      <c r="AB48" s="219"/>
      <c r="AC48" s="225"/>
      <c r="AD48" s="200"/>
      <c r="AE48" s="207">
        <f t="shared" si="70"/>
        <v>106.55</v>
      </c>
      <c r="AF48" s="207">
        <f>R48+393395.6</f>
        <v>134799877.18000001</v>
      </c>
      <c r="AG48" s="219"/>
      <c r="AH48" s="234"/>
      <c r="AI48" s="20"/>
      <c r="AJ48" s="30">
        <f t="shared" ref="AJ48:AK53" si="131">AE48-Q48</f>
        <v>0.31000000000000227</v>
      </c>
      <c r="AK48" s="30">
        <f t="shared" si="131"/>
        <v>393395.59999999404</v>
      </c>
      <c r="AL48" s="219"/>
      <c r="AM48" s="234"/>
      <c r="AN48" s="28"/>
      <c r="AO48" s="28"/>
      <c r="AP48" s="41"/>
      <c r="AQ48" s="240"/>
      <c r="AR48" s="219"/>
      <c r="AS48" s="225"/>
      <c r="AT48" s="200"/>
      <c r="AU48" s="273">
        <f t="shared" ref="AU48" si="132">ROUND(AV48/$D48,2)</f>
        <v>106.62</v>
      </c>
      <c r="AV48" s="273">
        <f>AF48+91546.3</f>
        <v>134891423.48000002</v>
      </c>
      <c r="AW48" s="219"/>
      <c r="AX48" s="234"/>
      <c r="AY48" s="20"/>
      <c r="AZ48" s="30">
        <f>AU48-AE48</f>
        <v>7.000000000000739E-2</v>
      </c>
      <c r="BA48" s="30">
        <f>AV48-AF48</f>
        <v>91546.300000011921</v>
      </c>
      <c r="BB48" s="219"/>
      <c r="BC48" s="234"/>
      <c r="BD48" s="28"/>
      <c r="BE48" s="28"/>
      <c r="BF48" s="41"/>
      <c r="BG48" s="240"/>
    </row>
    <row r="49" spans="1:59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3"/>
      <c r="AA49" s="68">
        <f t="shared" si="5"/>
        <v>14179.611685171047</v>
      </c>
      <c r="AB49" s="216"/>
      <c r="AC49" s="3"/>
      <c r="AD49" s="212"/>
      <c r="AE49" s="2">
        <f>AE7+AE11+AE18+AE17+AE29+AE40+AE48+AE27</f>
        <v>14179.621200000001</v>
      </c>
      <c r="AF49" s="4">
        <f>AF7+AF11+AF18+AF17+AF29+AF40+AF48+AF27</f>
        <v>17938721161.350002</v>
      </c>
      <c r="AG49" s="216"/>
      <c r="AH49" s="32"/>
      <c r="AI49" s="32"/>
      <c r="AJ49" s="31">
        <f>AJ7+AJ11+AJ18+AJ17+AJ29+AJ40+AJ48+AJ27</f>
        <v>1.1199999999973898E-2</v>
      </c>
      <c r="AK49" s="53">
        <f>AK7+AK11+AK18+AK17+AK29+AK40+AK48+AK27</f>
        <v>9340.7700000703335</v>
      </c>
      <c r="AL49" s="216"/>
      <c r="AM49" s="32"/>
      <c r="AN49" s="32"/>
      <c r="AO49" s="32">
        <f>AO7+AO11+AO18+AO17+AO29+AO40+AO48+AO27</f>
        <v>51.141200000000254</v>
      </c>
      <c r="AP49" s="4">
        <f>AP7+AP11+AP18+AP17+AP29+AP40+AP48+AP27</f>
        <v>64685208.290002584</v>
      </c>
      <c r="AQ49" s="4"/>
      <c r="AR49" s="216"/>
      <c r="AS49" s="3"/>
      <c r="AT49" s="212"/>
      <c r="AU49" s="2">
        <f>AU7+AU11+AU18+AU17+AU29+AU40+AU48+AU27</f>
        <v>14179.622500000003</v>
      </c>
      <c r="AV49" s="4">
        <f>AV7+AV11+AV18+AV17+AV29+AV40+AV48+AV27</f>
        <v>17938725778.000004</v>
      </c>
      <c r="AW49" s="216"/>
      <c r="AX49" s="32"/>
      <c r="AY49" s="32"/>
      <c r="AZ49" s="31">
        <f>AZ7+AZ11+AZ18+AZ17+AZ29+AZ40+AZ48+AZ27</f>
        <v>1.2999999997447276E-3</v>
      </c>
      <c r="BA49" s="53">
        <f>BA7+BA11+BA18+BA17+BA29+BA40+BA48+BA27</f>
        <v>4616.6499999165535</v>
      </c>
      <c r="BB49" s="216"/>
      <c r="BC49" s="32"/>
      <c r="BD49" s="32"/>
      <c r="BE49" s="32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206"/>
      <c r="C50" s="54"/>
      <c r="D50" s="26">
        <v>1265106</v>
      </c>
      <c r="E50" s="22"/>
      <c r="F50" s="23"/>
      <c r="G50" s="203"/>
      <c r="H50" s="207"/>
      <c r="I50" s="176">
        <f>J49/D49</f>
        <v>14021.93656174265</v>
      </c>
      <c r="J50" s="2"/>
      <c r="K50" s="207"/>
      <c r="L50" s="207"/>
      <c r="M50" s="2"/>
      <c r="N50" s="22"/>
      <c r="O50" s="23"/>
      <c r="P50" s="203"/>
      <c r="Q50" s="176">
        <f>R49/D49</f>
        <v>14179.611685171047</v>
      </c>
      <c r="R50" s="2"/>
      <c r="S50" s="20"/>
      <c r="T50" s="20"/>
      <c r="U50" s="20"/>
      <c r="V50" s="20"/>
      <c r="W50" s="207"/>
      <c r="X50" s="10"/>
      <c r="Z50" s="153"/>
      <c r="AA50" s="68"/>
      <c r="AB50" s="224"/>
      <c r="AC50" s="225"/>
      <c r="AD50" s="200"/>
      <c r="AE50" s="27">
        <f>ROUND(AF49/$D49,2)</f>
        <v>14179.62</v>
      </c>
      <c r="AF50" s="37"/>
      <c r="AG50" s="224"/>
      <c r="AH50" s="234"/>
      <c r="AI50" s="20"/>
      <c r="AJ50" s="30"/>
      <c r="AK50" s="17"/>
      <c r="AL50" s="224"/>
      <c r="AM50" s="234"/>
      <c r="AN50" s="20"/>
      <c r="AO50" s="20"/>
      <c r="AP50" s="207"/>
      <c r="AQ50" s="240"/>
      <c r="AR50" s="224"/>
      <c r="AS50" s="225"/>
      <c r="AT50" s="200"/>
      <c r="AU50" s="27">
        <f>ROUND(AV49/$D49,2)</f>
        <v>14179.62</v>
      </c>
      <c r="AV50" s="37"/>
      <c r="AW50" s="224"/>
      <c r="AX50" s="234"/>
      <c r="AY50" s="20"/>
      <c r="AZ50" s="30"/>
      <c r="BA50" s="17"/>
      <c r="BB50" s="224"/>
      <c r="BC50" s="234"/>
      <c r="BD50" s="20"/>
      <c r="BE50" s="20"/>
      <c r="BF50" s="270"/>
      <c r="BG50" s="240"/>
    </row>
    <row r="51" spans="1:59" ht="18.75" customHeight="1" x14ac:dyDescent="0.3">
      <c r="A51" s="206"/>
      <c r="B51" s="156" t="s">
        <v>43</v>
      </c>
      <c r="C51" s="54"/>
      <c r="D51" s="26">
        <v>1265106</v>
      </c>
      <c r="E51" s="157"/>
      <c r="F51" s="23"/>
      <c r="G51" s="203"/>
      <c r="H51" s="207"/>
      <c r="I51" s="30"/>
      <c r="J51" s="31"/>
      <c r="K51" s="30"/>
      <c r="L51" s="30"/>
      <c r="M51" s="31"/>
      <c r="N51" s="146"/>
      <c r="O51" s="146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3"/>
      <c r="AA51" s="68"/>
      <c r="AB51" s="229"/>
      <c r="AC51" s="253"/>
      <c r="AD51" s="254"/>
      <c r="AE51" s="255"/>
      <c r="AF51" s="59"/>
      <c r="AG51" s="229"/>
      <c r="AH51" s="234"/>
      <c r="AI51" s="20"/>
      <c r="AJ51" s="41"/>
      <c r="AK51" s="30"/>
      <c r="AL51" s="229"/>
      <c r="AM51" s="234"/>
      <c r="AN51" s="28"/>
      <c r="AO51" s="28"/>
      <c r="AP51" s="41"/>
      <c r="AQ51" s="232"/>
      <c r="AR51" s="229"/>
      <c r="AS51" s="253"/>
      <c r="AT51" s="254"/>
      <c r="AU51" s="255"/>
      <c r="AV51" s="59"/>
      <c r="AW51" s="229"/>
      <c r="AX51" s="234"/>
      <c r="AY51" s="20"/>
      <c r="AZ51" s="41"/>
      <c r="BA51" s="30"/>
      <c r="BB51" s="229"/>
      <c r="BC51" s="234"/>
      <c r="BD51" s="28"/>
      <c r="BE51" s="28"/>
      <c r="BF51" s="41"/>
      <c r="BG51" s="232"/>
    </row>
    <row r="52" spans="1:59" x14ac:dyDescent="0.3">
      <c r="A52" s="206">
        <v>12</v>
      </c>
      <c r="B52" s="156" t="s">
        <v>44</v>
      </c>
      <c r="C52" s="54"/>
      <c r="D52" s="26">
        <v>1265106</v>
      </c>
      <c r="E52" s="22"/>
      <c r="F52" s="23"/>
      <c r="G52" s="203"/>
      <c r="H52" s="207"/>
      <c r="I52" s="158">
        <f>ROUND(J52/D52,4)</f>
        <v>251.1807</v>
      </c>
      <c r="J52" s="2">
        <f>J1-J49</f>
        <v>317770224.12000275</v>
      </c>
      <c r="K52" s="207"/>
      <c r="L52" s="207">
        <f>M52-J52</f>
        <v>-62476339.270002723</v>
      </c>
      <c r="M52" s="2">
        <f>M48+M53</f>
        <v>255293884.85000002</v>
      </c>
      <c r="N52" s="22"/>
      <c r="O52" s="23"/>
      <c r="P52" s="203"/>
      <c r="Q52" s="120">
        <f>ROUND(R52/D52,2)</f>
        <v>201.8</v>
      </c>
      <c r="R52" s="2">
        <f>M52</f>
        <v>255293884.85000002</v>
      </c>
      <c r="S52" s="20"/>
      <c r="T52" s="20"/>
      <c r="U52" s="207"/>
      <c r="V52" s="207">
        <f>Q52-I52</f>
        <v>-49.38069999999999</v>
      </c>
      <c r="W52" s="207">
        <f>R52-J52</f>
        <v>-62476339.270002723</v>
      </c>
      <c r="X52" s="10"/>
      <c r="Z52" s="153"/>
      <c r="AA52" s="68">
        <f t="shared" si="5"/>
        <v>201.79643828264196</v>
      </c>
      <c r="AB52" s="224"/>
      <c r="AC52" s="225"/>
      <c r="AD52" s="200"/>
      <c r="AE52" s="207">
        <f t="shared" si="70"/>
        <v>202.11</v>
      </c>
      <c r="AF52" s="207">
        <f>AF48+AF53</f>
        <v>255687280.44999999</v>
      </c>
      <c r="AG52" s="224"/>
      <c r="AH52" s="234"/>
      <c r="AI52" s="20"/>
      <c r="AJ52" s="30">
        <f t="shared" si="131"/>
        <v>0.31000000000000227</v>
      </c>
      <c r="AK52" s="41">
        <f t="shared" si="131"/>
        <v>393395.59999996424</v>
      </c>
      <c r="AL52" s="224"/>
      <c r="AM52" s="234"/>
      <c r="AN52" s="207"/>
      <c r="AO52" s="207">
        <f t="shared" si="75"/>
        <v>-49.070699999999988</v>
      </c>
      <c r="AP52" s="207">
        <f t="shared" si="76"/>
        <v>-62082943.670002759</v>
      </c>
      <c r="AQ52" s="240"/>
      <c r="AR52" s="224"/>
      <c r="AS52" s="225"/>
      <c r="AT52" s="200"/>
      <c r="AU52" s="270">
        <f t="shared" ref="AU52:AU53" si="133">ROUND(AV52/$D52,2)</f>
        <v>202.18</v>
      </c>
      <c r="AV52" s="270">
        <f>AV48+AV53</f>
        <v>255778826.75</v>
      </c>
      <c r="AW52" s="224"/>
      <c r="AX52" s="234"/>
      <c r="AY52" s="20"/>
      <c r="AZ52" s="30">
        <f t="shared" ref="AZ52:AZ53" si="134">AU52-AE52</f>
        <v>6.9999999999993179E-2</v>
      </c>
      <c r="BA52" s="41">
        <f t="shared" ref="BA52:BA53" si="135">AV52-AF52</f>
        <v>91546.300000011921</v>
      </c>
      <c r="BB52" s="224"/>
      <c r="BC52" s="234"/>
      <c r="BD52" s="270"/>
      <c r="BE52" s="270">
        <f t="shared" ref="BE52" si="136">AU52-$I52</f>
        <v>-49.000699999999995</v>
      </c>
      <c r="BF52" s="270">
        <f t="shared" ref="BF52" si="137">AV52-$J52</f>
        <v>-61991397.370002747</v>
      </c>
      <c r="BG52" s="240"/>
    </row>
    <row r="53" spans="1:59" ht="37.5" x14ac:dyDescent="0.3">
      <c r="A53" s="206">
        <v>13</v>
      </c>
      <c r="B53" s="156" t="s">
        <v>45</v>
      </c>
      <c r="C53" s="54"/>
      <c r="D53" s="26">
        <v>1265106</v>
      </c>
      <c r="E53" s="22"/>
      <c r="F53" s="23"/>
      <c r="G53" s="203"/>
      <c r="H53" s="207"/>
      <c r="I53" s="11"/>
      <c r="J53" s="2"/>
      <c r="K53" s="207"/>
      <c r="L53" s="207"/>
      <c r="M53" s="4">
        <v>120887403.27</v>
      </c>
      <c r="N53" s="22"/>
      <c r="O53" s="23"/>
      <c r="P53" s="203"/>
      <c r="Q53" s="120">
        <f>ROUND(R53/D53,2)</f>
        <v>95.56</v>
      </c>
      <c r="R53" s="2">
        <f>M53</f>
        <v>120887403.27</v>
      </c>
      <c r="S53" s="20"/>
      <c r="T53" s="20"/>
      <c r="U53" s="20"/>
      <c r="V53" s="20"/>
      <c r="W53" s="207"/>
      <c r="X53" s="10"/>
      <c r="Z53" s="153"/>
      <c r="AA53" s="68">
        <f t="shared" si="5"/>
        <v>95.55515764686912</v>
      </c>
      <c r="AB53" s="219"/>
      <c r="AC53" s="225"/>
      <c r="AD53" s="200"/>
      <c r="AE53" s="207">
        <f t="shared" si="70"/>
        <v>95.56</v>
      </c>
      <c r="AF53" s="207">
        <f t="shared" si="93"/>
        <v>120887403.27</v>
      </c>
      <c r="AG53" s="219"/>
      <c r="AH53" s="234"/>
      <c r="AI53" s="20"/>
      <c r="AJ53" s="30">
        <f t="shared" si="131"/>
        <v>0</v>
      </c>
      <c r="AK53" s="41">
        <f t="shared" si="131"/>
        <v>0</v>
      </c>
      <c r="AL53" s="219"/>
      <c r="AM53" s="234"/>
      <c r="AN53" s="20"/>
      <c r="AO53" s="207"/>
      <c r="AP53" s="207"/>
      <c r="AQ53" s="240"/>
      <c r="AR53" s="219"/>
      <c r="AS53" s="225"/>
      <c r="AT53" s="200"/>
      <c r="AU53" s="270">
        <f t="shared" si="133"/>
        <v>95.56</v>
      </c>
      <c r="AV53" s="270">
        <f>AF53</f>
        <v>120887403.27</v>
      </c>
      <c r="AW53" s="219"/>
      <c r="AX53" s="234"/>
      <c r="AY53" s="20"/>
      <c r="AZ53" s="30">
        <f t="shared" si="134"/>
        <v>0</v>
      </c>
      <c r="BA53" s="41">
        <f t="shared" si="135"/>
        <v>0</v>
      </c>
      <c r="BB53" s="219"/>
      <c r="BC53" s="234"/>
      <c r="BD53" s="20"/>
      <c r="BE53" s="270"/>
      <c r="BF53" s="270"/>
      <c r="BG53" s="240"/>
    </row>
    <row r="54" spans="1:59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3"/>
      <c r="AA54" s="68">
        <f t="shared" si="5"/>
        <v>14275.166842817916</v>
      </c>
      <c r="AB54" s="219"/>
      <c r="AC54" s="220"/>
      <c r="AD54" s="213"/>
      <c r="AE54" s="207">
        <f>AE49+AE53+AE51</f>
        <v>14275.181200000001</v>
      </c>
      <c r="AF54" s="207">
        <f>AF49+AF53+AF51</f>
        <v>18059608564.620003</v>
      </c>
      <c r="AG54" s="219"/>
      <c r="AH54" s="233"/>
      <c r="AI54" s="28"/>
      <c r="AJ54" s="30">
        <f>AJ49+AJ53+AJ51</f>
        <v>1.1199999999973898E-2</v>
      </c>
      <c r="AK54" s="41">
        <f>AK49+AK53+AK51</f>
        <v>9340.7700000703335</v>
      </c>
      <c r="AL54" s="219"/>
      <c r="AM54" s="233"/>
      <c r="AN54" s="27"/>
      <c r="AO54" s="27">
        <f t="shared" si="75"/>
        <v>2.0704999999998108</v>
      </c>
      <c r="AP54" s="27">
        <f t="shared" si="76"/>
        <v>2602264.6200027466</v>
      </c>
      <c r="AQ54" s="238"/>
      <c r="AR54" s="219"/>
      <c r="AS54" s="220"/>
      <c r="AT54" s="213"/>
      <c r="AU54" s="270">
        <f>AU49+AU53+AU51</f>
        <v>14275.182500000003</v>
      </c>
      <c r="AV54" s="270">
        <f>AV49+AV53+AV51</f>
        <v>18059613181.270004</v>
      </c>
      <c r="AW54" s="219"/>
      <c r="AX54" s="233"/>
      <c r="AY54" s="28"/>
      <c r="AZ54" s="30">
        <f>AZ49+AZ53+AZ51</f>
        <v>1.2999999997447276E-3</v>
      </c>
      <c r="BA54" s="41">
        <f>BA49+BA53+BA51</f>
        <v>4616.6499999165535</v>
      </c>
      <c r="BB54" s="219"/>
      <c r="BC54" s="233"/>
      <c r="BD54" s="27"/>
      <c r="BE54" s="27">
        <f t="shared" ref="BE54" si="138">AU54-$I54</f>
        <v>2.0718000000015309</v>
      </c>
      <c r="BF54" s="27">
        <f t="shared" ref="BF54" si="139">AV54-$J54</f>
        <v>2606881.2700042725</v>
      </c>
      <c r="BG54" s="238"/>
    </row>
    <row r="55" spans="1:59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  <c r="AE55" s="27">
        <f>ROUND(AF54/$D54,2)</f>
        <v>14275.17</v>
      </c>
      <c r="AU55" s="27">
        <f>ROUND(AV54/$D54,2)</f>
        <v>14275.18</v>
      </c>
    </row>
    <row r="56" spans="1:59" ht="39" customHeight="1" x14ac:dyDescent="0.2">
      <c r="B56" s="202"/>
      <c r="C56" s="202"/>
      <c r="D56" s="202"/>
      <c r="E56" s="202"/>
      <c r="F56" s="202"/>
      <c r="G56" s="202"/>
      <c r="H56" s="483" t="s">
        <v>47</v>
      </c>
      <c r="I56" s="483"/>
      <c r="J56" s="37">
        <f>J54-M53</f>
        <v>17936118896.73</v>
      </c>
      <c r="K56" s="37">
        <f>M56-J56</f>
        <v>2592923.8500022888</v>
      </c>
      <c r="L56" s="204" t="s">
        <v>47</v>
      </c>
      <c r="M56" s="37">
        <f>M54-M53</f>
        <v>17938711820.580002</v>
      </c>
      <c r="R56" s="25"/>
      <c r="W56" s="25"/>
      <c r="X56" s="25"/>
    </row>
    <row r="57" spans="1:59" ht="43.5" customHeight="1" x14ac:dyDescent="0.2">
      <c r="B57" s="259"/>
      <c r="C57" s="471" t="s">
        <v>120</v>
      </c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471"/>
      <c r="S57" s="471"/>
      <c r="T57" s="471"/>
      <c r="U57" s="471"/>
      <c r="V57" s="471"/>
      <c r="W57" s="471"/>
      <c r="X57" s="471"/>
      <c r="Y57" s="202"/>
      <c r="AB57" s="471" t="s">
        <v>127</v>
      </c>
      <c r="AC57" s="471"/>
      <c r="AD57" s="471"/>
      <c r="AE57" s="471"/>
      <c r="AF57" s="471"/>
      <c r="AG57" s="471"/>
      <c r="AH57" s="471"/>
      <c r="AI57" s="471"/>
      <c r="AJ57" s="471"/>
      <c r="AK57" s="471"/>
      <c r="AL57" s="471"/>
      <c r="AM57" s="471"/>
      <c r="AN57" s="471"/>
      <c r="AO57" s="471"/>
      <c r="AP57" s="471"/>
      <c r="AQ57" s="471"/>
      <c r="AR57" s="471" t="s">
        <v>128</v>
      </c>
      <c r="AS57" s="471"/>
      <c r="AT57" s="471"/>
      <c r="AU57" s="471"/>
      <c r="AV57" s="471"/>
      <c r="AW57" s="471"/>
      <c r="AX57" s="471"/>
      <c r="AY57" s="471"/>
      <c r="AZ57" s="471"/>
      <c r="BA57" s="471"/>
      <c r="BB57" s="471"/>
      <c r="BC57" s="471"/>
      <c r="BD57" s="471"/>
      <c r="BE57" s="471"/>
      <c r="BF57" s="471"/>
      <c r="BG57" s="471"/>
    </row>
  </sheetData>
  <mergeCells count="51">
    <mergeCell ref="AR57:BG57"/>
    <mergeCell ref="AR3:BG3"/>
    <mergeCell ref="AR4:AS4"/>
    <mergeCell ref="AT4:AT5"/>
    <mergeCell ref="AU4:AU5"/>
    <mergeCell ref="AV4:AV5"/>
    <mergeCell ref="AW4:AX4"/>
    <mergeCell ref="AY4:AY5"/>
    <mergeCell ref="AZ4:AZ5"/>
    <mergeCell ref="BA4:BA5"/>
    <mergeCell ref="BB4:BC4"/>
    <mergeCell ref="BD4:BF4"/>
    <mergeCell ref="BG4:BG5"/>
    <mergeCell ref="AL4:AM4"/>
    <mergeCell ref="AN4:AP4"/>
    <mergeCell ref="AQ4:AQ5"/>
    <mergeCell ref="H56:I56"/>
    <mergeCell ref="C57:X57"/>
    <mergeCell ref="AE4:AE5"/>
    <mergeCell ref="AF4:AF5"/>
    <mergeCell ref="AG4:AH4"/>
    <mergeCell ref="AI4:AI5"/>
    <mergeCell ref="AJ4:AJ5"/>
    <mergeCell ref="AK4:AK5"/>
    <mergeCell ref="S4:T4"/>
    <mergeCell ref="U4:W4"/>
    <mergeCell ref="X4:X5"/>
    <mergeCell ref="Z4:AA5"/>
    <mergeCell ref="K4:K5"/>
    <mergeCell ref="L4:L5"/>
    <mergeCell ref="M4:M5"/>
    <mergeCell ref="K3:X3"/>
    <mergeCell ref="N4:O4"/>
    <mergeCell ref="P4:P5"/>
    <mergeCell ref="Q4:Q5"/>
    <mergeCell ref="AB57:AQ57"/>
    <mergeCell ref="R4:R5"/>
    <mergeCell ref="A2:B2"/>
    <mergeCell ref="A3:A5"/>
    <mergeCell ref="B3:B5"/>
    <mergeCell ref="C3:C5"/>
    <mergeCell ref="D3:J3"/>
    <mergeCell ref="AB4:AC4"/>
    <mergeCell ref="AD4:AD5"/>
    <mergeCell ref="AB3:AQ3"/>
    <mergeCell ref="D4:D5"/>
    <mergeCell ref="E4:F4"/>
    <mergeCell ref="G4:G5"/>
    <mergeCell ref="H4:H5"/>
    <mergeCell ref="I4:I5"/>
    <mergeCell ref="J4:J5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57"/>
  <sheetViews>
    <sheetView view="pageBreakPreview" zoomScale="50" zoomScaleNormal="50" zoomScaleSheetLayoutView="50" workbookViewId="0">
      <pane xSplit="10" ySplit="11" topLeftCell="AI1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8" style="14" customWidth="1"/>
    <col min="16" max="16" width="16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6.42578125" style="14" customWidth="1"/>
    <col min="21" max="21" width="15.5703125" style="14" customWidth="1"/>
    <col min="22" max="22" width="15.28515625" style="14" customWidth="1"/>
    <col min="23" max="23" width="22.42578125" style="14" customWidth="1"/>
    <col min="24" max="24" width="16.7109375" style="14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9.140625" style="14" customWidth="1"/>
    <col min="29" max="29" width="19.7109375" style="14" customWidth="1"/>
    <col min="30" max="32" width="23.42578125" style="14" customWidth="1"/>
    <col min="33" max="34" width="19.42578125" style="14" customWidth="1"/>
    <col min="35" max="35" width="18" style="14" customWidth="1"/>
    <col min="36" max="36" width="17.42578125" style="14" customWidth="1"/>
    <col min="37" max="37" width="23.140625" style="14" customWidth="1"/>
    <col min="38" max="38" width="17.140625" style="14" customWidth="1"/>
    <col min="39" max="39" width="17.5703125" style="14" customWidth="1"/>
    <col min="40" max="40" width="15.42578125" style="14" customWidth="1"/>
    <col min="41" max="41" width="17.140625" style="14" customWidth="1"/>
    <col min="42" max="42" width="23.42578125" style="14" customWidth="1"/>
    <col min="43" max="43" width="19.42578125" style="14" customWidth="1"/>
    <col min="44" max="44" width="19.140625" style="14" customWidth="1"/>
    <col min="45" max="45" width="19.7109375" style="14" customWidth="1"/>
    <col min="46" max="48" width="23.42578125" style="14" customWidth="1"/>
    <col min="49" max="50" width="19.42578125" style="14" customWidth="1"/>
    <col min="51" max="51" width="18" style="14" customWidth="1"/>
    <col min="52" max="52" width="17.42578125" style="14" customWidth="1"/>
    <col min="53" max="53" width="29.7109375" style="14" customWidth="1"/>
    <col min="54" max="54" width="17.140625" style="14" customWidth="1"/>
    <col min="55" max="55" width="17.5703125" style="14" customWidth="1"/>
    <col min="56" max="56" width="15.42578125" style="14" customWidth="1"/>
    <col min="57" max="57" width="17.140625" style="14" customWidth="1"/>
    <col min="58" max="58" width="23.42578125" style="14" customWidth="1"/>
    <col min="59" max="59" width="19.42578125" style="14" customWidth="1"/>
    <col min="60" max="60" width="18.42578125" style="14" bestFit="1" customWidth="1"/>
    <col min="61" max="149" width="9.140625" style="14"/>
    <col min="150" max="150" width="3.28515625" style="14" bestFit="1" customWidth="1"/>
    <col min="151" max="151" width="35.28515625" style="14" customWidth="1"/>
    <col min="152" max="152" width="13.28515625" style="14" customWidth="1"/>
    <col min="153" max="153" width="14.28515625" style="14" customWidth="1"/>
    <col min="154" max="154" width="13.7109375" style="14" customWidth="1"/>
    <col min="155" max="155" width="13.5703125" style="14" customWidth="1"/>
    <col min="156" max="157" width="15.140625" style="14" customWidth="1"/>
    <col min="158" max="158" width="16" style="14" customWidth="1"/>
    <col min="159" max="159" width="23.7109375" style="14" customWidth="1"/>
    <col min="160" max="160" width="22" style="14" customWidth="1"/>
    <col min="161" max="161" width="18.140625" style="14" customWidth="1"/>
    <col min="162" max="162" width="20.85546875" style="14" customWidth="1"/>
    <col min="163" max="163" width="22.7109375" style="14" customWidth="1"/>
    <col min="164" max="164" width="12.42578125" style="14" customWidth="1"/>
    <col min="165" max="165" width="19.140625" style="14" bestFit="1" customWidth="1"/>
    <col min="166" max="166" width="15.5703125" style="14" customWidth="1"/>
    <col min="167" max="167" width="13.85546875" style="14" customWidth="1"/>
    <col min="168" max="168" width="23.5703125" style="14" customWidth="1"/>
    <col min="169" max="169" width="12" style="14" customWidth="1"/>
    <col min="170" max="170" width="14.140625" style="14" customWidth="1"/>
    <col min="171" max="171" width="0" style="14" hidden="1" customWidth="1"/>
    <col min="172" max="172" width="21.5703125" style="14" customWidth="1"/>
    <col min="173" max="173" width="11.7109375" style="14" bestFit="1" customWidth="1"/>
    <col min="174" max="174" width="22.5703125" style="14" customWidth="1"/>
    <col min="175" max="175" width="10.140625" style="14" customWidth="1"/>
    <col min="176" max="176" width="15.28515625" style="14" customWidth="1"/>
    <col min="177" max="405" width="9.140625" style="14"/>
    <col min="406" max="406" width="3.28515625" style="14" bestFit="1" customWidth="1"/>
    <col min="407" max="407" width="35.28515625" style="14" customWidth="1"/>
    <col min="408" max="408" width="13.28515625" style="14" customWidth="1"/>
    <col min="409" max="409" width="14.28515625" style="14" customWidth="1"/>
    <col min="410" max="410" width="13.7109375" style="14" customWidth="1"/>
    <col min="411" max="411" width="13.5703125" style="14" customWidth="1"/>
    <col min="412" max="413" width="15.140625" style="14" customWidth="1"/>
    <col min="414" max="414" width="16" style="14" customWidth="1"/>
    <col min="415" max="415" width="23.7109375" style="14" customWidth="1"/>
    <col min="416" max="416" width="22" style="14" customWidth="1"/>
    <col min="417" max="417" width="18.140625" style="14" customWidth="1"/>
    <col min="418" max="418" width="20.85546875" style="14" customWidth="1"/>
    <col min="419" max="419" width="22.7109375" style="14" customWidth="1"/>
    <col min="420" max="420" width="12.42578125" style="14" customWidth="1"/>
    <col min="421" max="421" width="19.140625" style="14" bestFit="1" customWidth="1"/>
    <col min="422" max="422" width="15.5703125" style="14" customWidth="1"/>
    <col min="423" max="423" width="13.85546875" style="14" customWidth="1"/>
    <col min="424" max="424" width="23.5703125" style="14" customWidth="1"/>
    <col min="425" max="425" width="12" style="14" customWidth="1"/>
    <col min="426" max="426" width="14.140625" style="14" customWidth="1"/>
    <col min="427" max="427" width="0" style="14" hidden="1" customWidth="1"/>
    <col min="428" max="428" width="21.5703125" style="14" customWidth="1"/>
    <col min="429" max="429" width="11.7109375" style="14" bestFit="1" customWidth="1"/>
    <col min="430" max="430" width="22.5703125" style="14" customWidth="1"/>
    <col min="431" max="431" width="10.140625" style="14" customWidth="1"/>
    <col min="432" max="432" width="15.28515625" style="14" customWidth="1"/>
    <col min="433" max="661" width="9.140625" style="14"/>
    <col min="662" max="662" width="3.28515625" style="14" bestFit="1" customWidth="1"/>
    <col min="663" max="663" width="35.28515625" style="14" customWidth="1"/>
    <col min="664" max="664" width="13.28515625" style="14" customWidth="1"/>
    <col min="665" max="665" width="14.28515625" style="14" customWidth="1"/>
    <col min="666" max="666" width="13.7109375" style="14" customWidth="1"/>
    <col min="667" max="667" width="13.5703125" style="14" customWidth="1"/>
    <col min="668" max="669" width="15.140625" style="14" customWidth="1"/>
    <col min="670" max="670" width="16" style="14" customWidth="1"/>
    <col min="671" max="671" width="23.7109375" style="14" customWidth="1"/>
    <col min="672" max="672" width="22" style="14" customWidth="1"/>
    <col min="673" max="673" width="18.140625" style="14" customWidth="1"/>
    <col min="674" max="674" width="20.85546875" style="14" customWidth="1"/>
    <col min="675" max="675" width="22.7109375" style="14" customWidth="1"/>
    <col min="676" max="676" width="12.42578125" style="14" customWidth="1"/>
    <col min="677" max="677" width="19.140625" style="14" bestFit="1" customWidth="1"/>
    <col min="678" max="678" width="15.5703125" style="14" customWidth="1"/>
    <col min="679" max="679" width="13.85546875" style="14" customWidth="1"/>
    <col min="680" max="680" width="23.5703125" style="14" customWidth="1"/>
    <col min="681" max="681" width="12" style="14" customWidth="1"/>
    <col min="682" max="682" width="14.140625" style="14" customWidth="1"/>
    <col min="683" max="683" width="0" style="14" hidden="1" customWidth="1"/>
    <col min="684" max="684" width="21.5703125" style="14" customWidth="1"/>
    <col min="685" max="685" width="11.7109375" style="14" bestFit="1" customWidth="1"/>
    <col min="686" max="686" width="22.5703125" style="14" customWidth="1"/>
    <col min="687" max="687" width="10.140625" style="14" customWidth="1"/>
    <col min="688" max="688" width="15.28515625" style="14" customWidth="1"/>
    <col min="689" max="917" width="9.140625" style="14"/>
    <col min="918" max="918" width="3.28515625" style="14" bestFit="1" customWidth="1"/>
    <col min="919" max="919" width="35.28515625" style="14" customWidth="1"/>
    <col min="920" max="920" width="13.28515625" style="14" customWidth="1"/>
    <col min="921" max="921" width="14.28515625" style="14" customWidth="1"/>
    <col min="922" max="922" width="13.7109375" style="14" customWidth="1"/>
    <col min="923" max="923" width="13.5703125" style="14" customWidth="1"/>
    <col min="924" max="925" width="15.140625" style="14" customWidth="1"/>
    <col min="926" max="926" width="16" style="14" customWidth="1"/>
    <col min="927" max="927" width="23.7109375" style="14" customWidth="1"/>
    <col min="928" max="928" width="22" style="14" customWidth="1"/>
    <col min="929" max="929" width="18.140625" style="14" customWidth="1"/>
    <col min="930" max="930" width="20.85546875" style="14" customWidth="1"/>
    <col min="931" max="931" width="22.7109375" style="14" customWidth="1"/>
    <col min="932" max="932" width="12.42578125" style="14" customWidth="1"/>
    <col min="933" max="933" width="19.140625" style="14" bestFit="1" customWidth="1"/>
    <col min="934" max="934" width="15.5703125" style="14" customWidth="1"/>
    <col min="935" max="935" width="13.85546875" style="14" customWidth="1"/>
    <col min="936" max="936" width="23.5703125" style="14" customWidth="1"/>
    <col min="937" max="937" width="12" style="14" customWidth="1"/>
    <col min="938" max="938" width="14.140625" style="14" customWidth="1"/>
    <col min="939" max="939" width="0" style="14" hidden="1" customWidth="1"/>
    <col min="940" max="940" width="21.5703125" style="14" customWidth="1"/>
    <col min="941" max="941" width="11.7109375" style="14" bestFit="1" customWidth="1"/>
    <col min="942" max="942" width="22.5703125" style="14" customWidth="1"/>
    <col min="943" max="943" width="10.140625" style="14" customWidth="1"/>
    <col min="944" max="944" width="15.28515625" style="14" customWidth="1"/>
    <col min="945" max="1173" width="9.140625" style="14"/>
    <col min="1174" max="1174" width="3.28515625" style="14" bestFit="1" customWidth="1"/>
    <col min="1175" max="1175" width="35.28515625" style="14" customWidth="1"/>
    <col min="1176" max="1176" width="13.28515625" style="14" customWidth="1"/>
    <col min="1177" max="1177" width="14.28515625" style="14" customWidth="1"/>
    <col min="1178" max="1178" width="13.7109375" style="14" customWidth="1"/>
    <col min="1179" max="1179" width="13.5703125" style="14" customWidth="1"/>
    <col min="1180" max="1181" width="15.140625" style="14" customWidth="1"/>
    <col min="1182" max="1182" width="16" style="14" customWidth="1"/>
    <col min="1183" max="1183" width="23.7109375" style="14" customWidth="1"/>
    <col min="1184" max="1184" width="22" style="14" customWidth="1"/>
    <col min="1185" max="1185" width="18.140625" style="14" customWidth="1"/>
    <col min="1186" max="1186" width="20.85546875" style="14" customWidth="1"/>
    <col min="1187" max="1187" width="22.7109375" style="14" customWidth="1"/>
    <col min="1188" max="1188" width="12.42578125" style="14" customWidth="1"/>
    <col min="1189" max="1189" width="19.140625" style="14" bestFit="1" customWidth="1"/>
    <col min="1190" max="1190" width="15.5703125" style="14" customWidth="1"/>
    <col min="1191" max="1191" width="13.85546875" style="14" customWidth="1"/>
    <col min="1192" max="1192" width="23.5703125" style="14" customWidth="1"/>
    <col min="1193" max="1193" width="12" style="14" customWidth="1"/>
    <col min="1194" max="1194" width="14.140625" style="14" customWidth="1"/>
    <col min="1195" max="1195" width="0" style="14" hidden="1" customWidth="1"/>
    <col min="1196" max="1196" width="21.5703125" style="14" customWidth="1"/>
    <col min="1197" max="1197" width="11.7109375" style="14" bestFit="1" customWidth="1"/>
    <col min="1198" max="1198" width="22.5703125" style="14" customWidth="1"/>
    <col min="1199" max="1199" width="10.140625" style="14" customWidth="1"/>
    <col min="1200" max="1200" width="15.28515625" style="14" customWidth="1"/>
    <col min="1201" max="1429" width="9.140625" style="14"/>
    <col min="1430" max="1430" width="3.28515625" style="14" bestFit="1" customWidth="1"/>
    <col min="1431" max="1431" width="35.28515625" style="14" customWidth="1"/>
    <col min="1432" max="1432" width="13.28515625" style="14" customWidth="1"/>
    <col min="1433" max="1433" width="14.28515625" style="14" customWidth="1"/>
    <col min="1434" max="1434" width="13.7109375" style="14" customWidth="1"/>
    <col min="1435" max="1435" width="13.5703125" style="14" customWidth="1"/>
    <col min="1436" max="1437" width="15.140625" style="14" customWidth="1"/>
    <col min="1438" max="1438" width="16" style="14" customWidth="1"/>
    <col min="1439" max="1439" width="23.7109375" style="14" customWidth="1"/>
    <col min="1440" max="1440" width="22" style="14" customWidth="1"/>
    <col min="1441" max="1441" width="18.140625" style="14" customWidth="1"/>
    <col min="1442" max="1442" width="20.85546875" style="14" customWidth="1"/>
    <col min="1443" max="1443" width="22.7109375" style="14" customWidth="1"/>
    <col min="1444" max="1444" width="12.42578125" style="14" customWidth="1"/>
    <col min="1445" max="1445" width="19.140625" style="14" bestFit="1" customWidth="1"/>
    <col min="1446" max="1446" width="15.5703125" style="14" customWidth="1"/>
    <col min="1447" max="1447" width="13.85546875" style="14" customWidth="1"/>
    <col min="1448" max="1448" width="23.5703125" style="14" customWidth="1"/>
    <col min="1449" max="1449" width="12" style="14" customWidth="1"/>
    <col min="1450" max="1450" width="14.140625" style="14" customWidth="1"/>
    <col min="1451" max="1451" width="0" style="14" hidden="1" customWidth="1"/>
    <col min="1452" max="1452" width="21.5703125" style="14" customWidth="1"/>
    <col min="1453" max="1453" width="11.7109375" style="14" bestFit="1" customWidth="1"/>
    <col min="1454" max="1454" width="22.5703125" style="14" customWidth="1"/>
    <col min="1455" max="1455" width="10.140625" style="14" customWidth="1"/>
    <col min="1456" max="1456" width="15.28515625" style="14" customWidth="1"/>
    <col min="1457" max="1685" width="9.140625" style="14"/>
    <col min="1686" max="1686" width="3.28515625" style="14" bestFit="1" customWidth="1"/>
    <col min="1687" max="1687" width="35.28515625" style="14" customWidth="1"/>
    <col min="1688" max="1688" width="13.28515625" style="14" customWidth="1"/>
    <col min="1689" max="1689" width="14.28515625" style="14" customWidth="1"/>
    <col min="1690" max="1690" width="13.7109375" style="14" customWidth="1"/>
    <col min="1691" max="1691" width="13.5703125" style="14" customWidth="1"/>
    <col min="1692" max="1693" width="15.140625" style="14" customWidth="1"/>
    <col min="1694" max="1694" width="16" style="14" customWidth="1"/>
    <col min="1695" max="1695" width="23.7109375" style="14" customWidth="1"/>
    <col min="1696" max="1696" width="22" style="14" customWidth="1"/>
    <col min="1697" max="1697" width="18.140625" style="14" customWidth="1"/>
    <col min="1698" max="1698" width="20.85546875" style="14" customWidth="1"/>
    <col min="1699" max="1699" width="22.7109375" style="14" customWidth="1"/>
    <col min="1700" max="1700" width="12.42578125" style="14" customWidth="1"/>
    <col min="1701" max="1701" width="19.140625" style="14" bestFit="1" customWidth="1"/>
    <col min="1702" max="1702" width="15.5703125" style="14" customWidth="1"/>
    <col min="1703" max="1703" width="13.85546875" style="14" customWidth="1"/>
    <col min="1704" max="1704" width="23.5703125" style="14" customWidth="1"/>
    <col min="1705" max="1705" width="12" style="14" customWidth="1"/>
    <col min="1706" max="1706" width="14.140625" style="14" customWidth="1"/>
    <col min="1707" max="1707" width="0" style="14" hidden="1" customWidth="1"/>
    <col min="1708" max="1708" width="21.5703125" style="14" customWidth="1"/>
    <col min="1709" max="1709" width="11.7109375" style="14" bestFit="1" customWidth="1"/>
    <col min="1710" max="1710" width="22.5703125" style="14" customWidth="1"/>
    <col min="1711" max="1711" width="10.140625" style="14" customWidth="1"/>
    <col min="1712" max="1712" width="15.28515625" style="14" customWidth="1"/>
    <col min="1713" max="1941" width="9.140625" style="14"/>
    <col min="1942" max="1942" width="3.28515625" style="14" bestFit="1" customWidth="1"/>
    <col min="1943" max="1943" width="35.28515625" style="14" customWidth="1"/>
    <col min="1944" max="1944" width="13.28515625" style="14" customWidth="1"/>
    <col min="1945" max="1945" width="14.28515625" style="14" customWidth="1"/>
    <col min="1946" max="1946" width="13.7109375" style="14" customWidth="1"/>
    <col min="1947" max="1947" width="13.5703125" style="14" customWidth="1"/>
    <col min="1948" max="1949" width="15.140625" style="14" customWidth="1"/>
    <col min="1950" max="1950" width="16" style="14" customWidth="1"/>
    <col min="1951" max="1951" width="23.7109375" style="14" customWidth="1"/>
    <col min="1952" max="1952" width="22" style="14" customWidth="1"/>
    <col min="1953" max="1953" width="18.140625" style="14" customWidth="1"/>
    <col min="1954" max="1954" width="20.85546875" style="14" customWidth="1"/>
    <col min="1955" max="1955" width="22.7109375" style="14" customWidth="1"/>
    <col min="1956" max="1956" width="12.42578125" style="14" customWidth="1"/>
    <col min="1957" max="1957" width="19.140625" style="14" bestFit="1" customWidth="1"/>
    <col min="1958" max="1958" width="15.5703125" style="14" customWidth="1"/>
    <col min="1959" max="1959" width="13.85546875" style="14" customWidth="1"/>
    <col min="1960" max="1960" width="23.5703125" style="14" customWidth="1"/>
    <col min="1961" max="1961" width="12" style="14" customWidth="1"/>
    <col min="1962" max="1962" width="14.140625" style="14" customWidth="1"/>
    <col min="1963" max="1963" width="0" style="14" hidden="1" customWidth="1"/>
    <col min="1964" max="1964" width="21.5703125" style="14" customWidth="1"/>
    <col min="1965" max="1965" width="11.7109375" style="14" bestFit="1" customWidth="1"/>
    <col min="1966" max="1966" width="22.5703125" style="14" customWidth="1"/>
    <col min="1967" max="1967" width="10.140625" style="14" customWidth="1"/>
    <col min="1968" max="1968" width="15.28515625" style="14" customWidth="1"/>
    <col min="1969" max="2197" width="9.140625" style="14"/>
    <col min="2198" max="2198" width="3.28515625" style="14" bestFit="1" customWidth="1"/>
    <col min="2199" max="2199" width="35.28515625" style="14" customWidth="1"/>
    <col min="2200" max="2200" width="13.28515625" style="14" customWidth="1"/>
    <col min="2201" max="2201" width="14.28515625" style="14" customWidth="1"/>
    <col min="2202" max="2202" width="13.7109375" style="14" customWidth="1"/>
    <col min="2203" max="2203" width="13.5703125" style="14" customWidth="1"/>
    <col min="2204" max="2205" width="15.140625" style="14" customWidth="1"/>
    <col min="2206" max="2206" width="16" style="14" customWidth="1"/>
    <col min="2207" max="2207" width="23.7109375" style="14" customWidth="1"/>
    <col min="2208" max="2208" width="22" style="14" customWidth="1"/>
    <col min="2209" max="2209" width="18.140625" style="14" customWidth="1"/>
    <col min="2210" max="2210" width="20.85546875" style="14" customWidth="1"/>
    <col min="2211" max="2211" width="22.7109375" style="14" customWidth="1"/>
    <col min="2212" max="2212" width="12.42578125" style="14" customWidth="1"/>
    <col min="2213" max="2213" width="19.140625" style="14" bestFit="1" customWidth="1"/>
    <col min="2214" max="2214" width="15.5703125" style="14" customWidth="1"/>
    <col min="2215" max="2215" width="13.85546875" style="14" customWidth="1"/>
    <col min="2216" max="2216" width="23.5703125" style="14" customWidth="1"/>
    <col min="2217" max="2217" width="12" style="14" customWidth="1"/>
    <col min="2218" max="2218" width="14.140625" style="14" customWidth="1"/>
    <col min="2219" max="2219" width="0" style="14" hidden="1" customWidth="1"/>
    <col min="2220" max="2220" width="21.5703125" style="14" customWidth="1"/>
    <col min="2221" max="2221" width="11.7109375" style="14" bestFit="1" customWidth="1"/>
    <col min="2222" max="2222" width="22.5703125" style="14" customWidth="1"/>
    <col min="2223" max="2223" width="10.140625" style="14" customWidth="1"/>
    <col min="2224" max="2224" width="15.28515625" style="14" customWidth="1"/>
    <col min="2225" max="2453" width="9.140625" style="14"/>
    <col min="2454" max="2454" width="3.28515625" style="14" bestFit="1" customWidth="1"/>
    <col min="2455" max="2455" width="35.28515625" style="14" customWidth="1"/>
    <col min="2456" max="2456" width="13.28515625" style="14" customWidth="1"/>
    <col min="2457" max="2457" width="14.28515625" style="14" customWidth="1"/>
    <col min="2458" max="2458" width="13.7109375" style="14" customWidth="1"/>
    <col min="2459" max="2459" width="13.5703125" style="14" customWidth="1"/>
    <col min="2460" max="2461" width="15.140625" style="14" customWidth="1"/>
    <col min="2462" max="2462" width="16" style="14" customWidth="1"/>
    <col min="2463" max="2463" width="23.7109375" style="14" customWidth="1"/>
    <col min="2464" max="2464" width="22" style="14" customWidth="1"/>
    <col min="2465" max="2465" width="18.140625" style="14" customWidth="1"/>
    <col min="2466" max="2466" width="20.85546875" style="14" customWidth="1"/>
    <col min="2467" max="2467" width="22.7109375" style="14" customWidth="1"/>
    <col min="2468" max="2468" width="12.42578125" style="14" customWidth="1"/>
    <col min="2469" max="2469" width="19.140625" style="14" bestFit="1" customWidth="1"/>
    <col min="2470" max="2470" width="15.5703125" style="14" customWidth="1"/>
    <col min="2471" max="2471" width="13.85546875" style="14" customWidth="1"/>
    <col min="2472" max="2472" width="23.5703125" style="14" customWidth="1"/>
    <col min="2473" max="2473" width="12" style="14" customWidth="1"/>
    <col min="2474" max="2474" width="14.140625" style="14" customWidth="1"/>
    <col min="2475" max="2475" width="0" style="14" hidden="1" customWidth="1"/>
    <col min="2476" max="2476" width="21.5703125" style="14" customWidth="1"/>
    <col min="2477" max="2477" width="11.7109375" style="14" bestFit="1" customWidth="1"/>
    <col min="2478" max="2478" width="22.5703125" style="14" customWidth="1"/>
    <col min="2479" max="2479" width="10.140625" style="14" customWidth="1"/>
    <col min="2480" max="2480" width="15.28515625" style="14" customWidth="1"/>
    <col min="2481" max="2709" width="9.140625" style="14"/>
    <col min="2710" max="2710" width="3.28515625" style="14" bestFit="1" customWidth="1"/>
    <col min="2711" max="2711" width="35.28515625" style="14" customWidth="1"/>
    <col min="2712" max="2712" width="13.28515625" style="14" customWidth="1"/>
    <col min="2713" max="2713" width="14.28515625" style="14" customWidth="1"/>
    <col min="2714" max="2714" width="13.7109375" style="14" customWidth="1"/>
    <col min="2715" max="2715" width="13.5703125" style="14" customWidth="1"/>
    <col min="2716" max="2717" width="15.140625" style="14" customWidth="1"/>
    <col min="2718" max="2718" width="16" style="14" customWidth="1"/>
    <col min="2719" max="2719" width="23.7109375" style="14" customWidth="1"/>
    <col min="2720" max="2720" width="22" style="14" customWidth="1"/>
    <col min="2721" max="2721" width="18.140625" style="14" customWidth="1"/>
    <col min="2722" max="2722" width="20.85546875" style="14" customWidth="1"/>
    <col min="2723" max="2723" width="22.7109375" style="14" customWidth="1"/>
    <col min="2724" max="2724" width="12.42578125" style="14" customWidth="1"/>
    <col min="2725" max="2725" width="19.140625" style="14" bestFit="1" customWidth="1"/>
    <col min="2726" max="2726" width="15.5703125" style="14" customWidth="1"/>
    <col min="2727" max="2727" width="13.85546875" style="14" customWidth="1"/>
    <col min="2728" max="2728" width="23.5703125" style="14" customWidth="1"/>
    <col min="2729" max="2729" width="12" style="14" customWidth="1"/>
    <col min="2730" max="2730" width="14.140625" style="14" customWidth="1"/>
    <col min="2731" max="2731" width="0" style="14" hidden="1" customWidth="1"/>
    <col min="2732" max="2732" width="21.5703125" style="14" customWidth="1"/>
    <col min="2733" max="2733" width="11.7109375" style="14" bestFit="1" customWidth="1"/>
    <col min="2734" max="2734" width="22.5703125" style="14" customWidth="1"/>
    <col min="2735" max="2735" width="10.140625" style="14" customWidth="1"/>
    <col min="2736" max="2736" width="15.28515625" style="14" customWidth="1"/>
    <col min="2737" max="2965" width="9.140625" style="14"/>
    <col min="2966" max="2966" width="3.28515625" style="14" bestFit="1" customWidth="1"/>
    <col min="2967" max="2967" width="35.28515625" style="14" customWidth="1"/>
    <col min="2968" max="2968" width="13.28515625" style="14" customWidth="1"/>
    <col min="2969" max="2969" width="14.28515625" style="14" customWidth="1"/>
    <col min="2970" max="2970" width="13.7109375" style="14" customWidth="1"/>
    <col min="2971" max="2971" width="13.5703125" style="14" customWidth="1"/>
    <col min="2972" max="2973" width="15.140625" style="14" customWidth="1"/>
    <col min="2974" max="2974" width="16" style="14" customWidth="1"/>
    <col min="2975" max="2975" width="23.7109375" style="14" customWidth="1"/>
    <col min="2976" max="2976" width="22" style="14" customWidth="1"/>
    <col min="2977" max="2977" width="18.140625" style="14" customWidth="1"/>
    <col min="2978" max="2978" width="20.85546875" style="14" customWidth="1"/>
    <col min="2979" max="2979" width="22.7109375" style="14" customWidth="1"/>
    <col min="2980" max="2980" width="12.42578125" style="14" customWidth="1"/>
    <col min="2981" max="2981" width="19.140625" style="14" bestFit="1" customWidth="1"/>
    <col min="2982" max="2982" width="15.5703125" style="14" customWidth="1"/>
    <col min="2983" max="2983" width="13.85546875" style="14" customWidth="1"/>
    <col min="2984" max="2984" width="23.5703125" style="14" customWidth="1"/>
    <col min="2985" max="2985" width="12" style="14" customWidth="1"/>
    <col min="2986" max="2986" width="14.140625" style="14" customWidth="1"/>
    <col min="2987" max="2987" width="0" style="14" hidden="1" customWidth="1"/>
    <col min="2988" max="2988" width="21.5703125" style="14" customWidth="1"/>
    <col min="2989" max="2989" width="11.7109375" style="14" bestFit="1" customWidth="1"/>
    <col min="2990" max="2990" width="22.5703125" style="14" customWidth="1"/>
    <col min="2991" max="2991" width="10.140625" style="14" customWidth="1"/>
    <col min="2992" max="2992" width="15.28515625" style="14" customWidth="1"/>
    <col min="2993" max="3221" width="9.140625" style="14"/>
    <col min="3222" max="3222" width="3.28515625" style="14" bestFit="1" customWidth="1"/>
    <col min="3223" max="3223" width="35.28515625" style="14" customWidth="1"/>
    <col min="3224" max="3224" width="13.28515625" style="14" customWidth="1"/>
    <col min="3225" max="3225" width="14.28515625" style="14" customWidth="1"/>
    <col min="3226" max="3226" width="13.7109375" style="14" customWidth="1"/>
    <col min="3227" max="3227" width="13.5703125" style="14" customWidth="1"/>
    <col min="3228" max="3229" width="15.140625" style="14" customWidth="1"/>
    <col min="3230" max="3230" width="16" style="14" customWidth="1"/>
    <col min="3231" max="3231" width="23.7109375" style="14" customWidth="1"/>
    <col min="3232" max="3232" width="22" style="14" customWidth="1"/>
    <col min="3233" max="3233" width="18.140625" style="14" customWidth="1"/>
    <col min="3234" max="3234" width="20.85546875" style="14" customWidth="1"/>
    <col min="3235" max="3235" width="22.7109375" style="14" customWidth="1"/>
    <col min="3236" max="3236" width="12.42578125" style="14" customWidth="1"/>
    <col min="3237" max="3237" width="19.140625" style="14" bestFit="1" customWidth="1"/>
    <col min="3238" max="3238" width="15.5703125" style="14" customWidth="1"/>
    <col min="3239" max="3239" width="13.85546875" style="14" customWidth="1"/>
    <col min="3240" max="3240" width="23.5703125" style="14" customWidth="1"/>
    <col min="3241" max="3241" width="12" style="14" customWidth="1"/>
    <col min="3242" max="3242" width="14.140625" style="14" customWidth="1"/>
    <col min="3243" max="3243" width="0" style="14" hidden="1" customWidth="1"/>
    <col min="3244" max="3244" width="21.5703125" style="14" customWidth="1"/>
    <col min="3245" max="3245" width="11.7109375" style="14" bestFit="1" customWidth="1"/>
    <col min="3246" max="3246" width="22.5703125" style="14" customWidth="1"/>
    <col min="3247" max="3247" width="10.140625" style="14" customWidth="1"/>
    <col min="3248" max="3248" width="15.28515625" style="14" customWidth="1"/>
    <col min="3249" max="3477" width="9.140625" style="14"/>
    <col min="3478" max="3478" width="3.28515625" style="14" bestFit="1" customWidth="1"/>
    <col min="3479" max="3479" width="35.28515625" style="14" customWidth="1"/>
    <col min="3480" max="3480" width="13.28515625" style="14" customWidth="1"/>
    <col min="3481" max="3481" width="14.28515625" style="14" customWidth="1"/>
    <col min="3482" max="3482" width="13.7109375" style="14" customWidth="1"/>
    <col min="3483" max="3483" width="13.5703125" style="14" customWidth="1"/>
    <col min="3484" max="3485" width="15.140625" style="14" customWidth="1"/>
    <col min="3486" max="3486" width="16" style="14" customWidth="1"/>
    <col min="3487" max="3487" width="23.7109375" style="14" customWidth="1"/>
    <col min="3488" max="3488" width="22" style="14" customWidth="1"/>
    <col min="3489" max="3489" width="18.140625" style="14" customWidth="1"/>
    <col min="3490" max="3490" width="20.85546875" style="14" customWidth="1"/>
    <col min="3491" max="3491" width="22.7109375" style="14" customWidth="1"/>
    <col min="3492" max="3492" width="12.42578125" style="14" customWidth="1"/>
    <col min="3493" max="3493" width="19.140625" style="14" bestFit="1" customWidth="1"/>
    <col min="3494" max="3494" width="15.5703125" style="14" customWidth="1"/>
    <col min="3495" max="3495" width="13.85546875" style="14" customWidth="1"/>
    <col min="3496" max="3496" width="23.5703125" style="14" customWidth="1"/>
    <col min="3497" max="3497" width="12" style="14" customWidth="1"/>
    <col min="3498" max="3498" width="14.140625" style="14" customWidth="1"/>
    <col min="3499" max="3499" width="0" style="14" hidden="1" customWidth="1"/>
    <col min="3500" max="3500" width="21.5703125" style="14" customWidth="1"/>
    <col min="3501" max="3501" width="11.7109375" style="14" bestFit="1" customWidth="1"/>
    <col min="3502" max="3502" width="22.5703125" style="14" customWidth="1"/>
    <col min="3503" max="3503" width="10.140625" style="14" customWidth="1"/>
    <col min="3504" max="3504" width="15.28515625" style="14" customWidth="1"/>
    <col min="3505" max="3733" width="9.140625" style="14"/>
    <col min="3734" max="3734" width="3.28515625" style="14" bestFit="1" customWidth="1"/>
    <col min="3735" max="3735" width="35.28515625" style="14" customWidth="1"/>
    <col min="3736" max="3736" width="13.28515625" style="14" customWidth="1"/>
    <col min="3737" max="3737" width="14.28515625" style="14" customWidth="1"/>
    <col min="3738" max="3738" width="13.7109375" style="14" customWidth="1"/>
    <col min="3739" max="3739" width="13.5703125" style="14" customWidth="1"/>
    <col min="3740" max="3741" width="15.140625" style="14" customWidth="1"/>
    <col min="3742" max="3742" width="16" style="14" customWidth="1"/>
    <col min="3743" max="3743" width="23.7109375" style="14" customWidth="1"/>
    <col min="3744" max="3744" width="22" style="14" customWidth="1"/>
    <col min="3745" max="3745" width="18.140625" style="14" customWidth="1"/>
    <col min="3746" max="3746" width="20.85546875" style="14" customWidth="1"/>
    <col min="3747" max="3747" width="22.7109375" style="14" customWidth="1"/>
    <col min="3748" max="3748" width="12.42578125" style="14" customWidth="1"/>
    <col min="3749" max="3749" width="19.140625" style="14" bestFit="1" customWidth="1"/>
    <col min="3750" max="3750" width="15.5703125" style="14" customWidth="1"/>
    <col min="3751" max="3751" width="13.85546875" style="14" customWidth="1"/>
    <col min="3752" max="3752" width="23.5703125" style="14" customWidth="1"/>
    <col min="3753" max="3753" width="12" style="14" customWidth="1"/>
    <col min="3754" max="3754" width="14.140625" style="14" customWidth="1"/>
    <col min="3755" max="3755" width="0" style="14" hidden="1" customWidth="1"/>
    <col min="3756" max="3756" width="21.5703125" style="14" customWidth="1"/>
    <col min="3757" max="3757" width="11.7109375" style="14" bestFit="1" customWidth="1"/>
    <col min="3758" max="3758" width="22.5703125" style="14" customWidth="1"/>
    <col min="3759" max="3759" width="10.140625" style="14" customWidth="1"/>
    <col min="3760" max="3760" width="15.28515625" style="14" customWidth="1"/>
    <col min="3761" max="3989" width="9.140625" style="14"/>
    <col min="3990" max="3990" width="3.28515625" style="14" bestFit="1" customWidth="1"/>
    <col min="3991" max="3991" width="35.28515625" style="14" customWidth="1"/>
    <col min="3992" max="3992" width="13.28515625" style="14" customWidth="1"/>
    <col min="3993" max="3993" width="14.28515625" style="14" customWidth="1"/>
    <col min="3994" max="3994" width="13.7109375" style="14" customWidth="1"/>
    <col min="3995" max="3995" width="13.5703125" style="14" customWidth="1"/>
    <col min="3996" max="3997" width="15.140625" style="14" customWidth="1"/>
    <col min="3998" max="3998" width="16" style="14" customWidth="1"/>
    <col min="3999" max="3999" width="23.7109375" style="14" customWidth="1"/>
    <col min="4000" max="4000" width="22" style="14" customWidth="1"/>
    <col min="4001" max="4001" width="18.140625" style="14" customWidth="1"/>
    <col min="4002" max="4002" width="20.85546875" style="14" customWidth="1"/>
    <col min="4003" max="4003" width="22.7109375" style="14" customWidth="1"/>
    <col min="4004" max="4004" width="12.42578125" style="14" customWidth="1"/>
    <col min="4005" max="4005" width="19.140625" style="14" bestFit="1" customWidth="1"/>
    <col min="4006" max="4006" width="15.5703125" style="14" customWidth="1"/>
    <col min="4007" max="4007" width="13.85546875" style="14" customWidth="1"/>
    <col min="4008" max="4008" width="23.5703125" style="14" customWidth="1"/>
    <col min="4009" max="4009" width="12" style="14" customWidth="1"/>
    <col min="4010" max="4010" width="14.140625" style="14" customWidth="1"/>
    <col min="4011" max="4011" width="0" style="14" hidden="1" customWidth="1"/>
    <col min="4012" max="4012" width="21.5703125" style="14" customWidth="1"/>
    <col min="4013" max="4013" width="11.7109375" style="14" bestFit="1" customWidth="1"/>
    <col min="4014" max="4014" width="22.5703125" style="14" customWidth="1"/>
    <col min="4015" max="4015" width="10.140625" style="14" customWidth="1"/>
    <col min="4016" max="4016" width="15.28515625" style="14" customWidth="1"/>
    <col min="4017" max="4245" width="9.140625" style="14"/>
    <col min="4246" max="4246" width="3.28515625" style="14" bestFit="1" customWidth="1"/>
    <col min="4247" max="4247" width="35.28515625" style="14" customWidth="1"/>
    <col min="4248" max="4248" width="13.28515625" style="14" customWidth="1"/>
    <col min="4249" max="4249" width="14.28515625" style="14" customWidth="1"/>
    <col min="4250" max="4250" width="13.7109375" style="14" customWidth="1"/>
    <col min="4251" max="4251" width="13.5703125" style="14" customWidth="1"/>
    <col min="4252" max="4253" width="15.140625" style="14" customWidth="1"/>
    <col min="4254" max="4254" width="16" style="14" customWidth="1"/>
    <col min="4255" max="4255" width="23.7109375" style="14" customWidth="1"/>
    <col min="4256" max="4256" width="22" style="14" customWidth="1"/>
    <col min="4257" max="4257" width="18.140625" style="14" customWidth="1"/>
    <col min="4258" max="4258" width="20.85546875" style="14" customWidth="1"/>
    <col min="4259" max="4259" width="22.7109375" style="14" customWidth="1"/>
    <col min="4260" max="4260" width="12.42578125" style="14" customWidth="1"/>
    <col min="4261" max="4261" width="19.140625" style="14" bestFit="1" customWidth="1"/>
    <col min="4262" max="4262" width="15.5703125" style="14" customWidth="1"/>
    <col min="4263" max="4263" width="13.85546875" style="14" customWidth="1"/>
    <col min="4264" max="4264" width="23.5703125" style="14" customWidth="1"/>
    <col min="4265" max="4265" width="12" style="14" customWidth="1"/>
    <col min="4266" max="4266" width="14.140625" style="14" customWidth="1"/>
    <col min="4267" max="4267" width="0" style="14" hidden="1" customWidth="1"/>
    <col min="4268" max="4268" width="21.5703125" style="14" customWidth="1"/>
    <col min="4269" max="4269" width="11.7109375" style="14" bestFit="1" customWidth="1"/>
    <col min="4270" max="4270" width="22.5703125" style="14" customWidth="1"/>
    <col min="4271" max="4271" width="10.140625" style="14" customWidth="1"/>
    <col min="4272" max="4272" width="15.28515625" style="14" customWidth="1"/>
    <col min="4273" max="4501" width="9.140625" style="14"/>
    <col min="4502" max="4502" width="3.28515625" style="14" bestFit="1" customWidth="1"/>
    <col min="4503" max="4503" width="35.28515625" style="14" customWidth="1"/>
    <col min="4504" max="4504" width="13.28515625" style="14" customWidth="1"/>
    <col min="4505" max="4505" width="14.28515625" style="14" customWidth="1"/>
    <col min="4506" max="4506" width="13.7109375" style="14" customWidth="1"/>
    <col min="4507" max="4507" width="13.5703125" style="14" customWidth="1"/>
    <col min="4508" max="4509" width="15.140625" style="14" customWidth="1"/>
    <col min="4510" max="4510" width="16" style="14" customWidth="1"/>
    <col min="4511" max="4511" width="23.7109375" style="14" customWidth="1"/>
    <col min="4512" max="4512" width="22" style="14" customWidth="1"/>
    <col min="4513" max="4513" width="18.140625" style="14" customWidth="1"/>
    <col min="4514" max="4514" width="20.85546875" style="14" customWidth="1"/>
    <col min="4515" max="4515" width="22.7109375" style="14" customWidth="1"/>
    <col min="4516" max="4516" width="12.42578125" style="14" customWidth="1"/>
    <col min="4517" max="4517" width="19.140625" style="14" bestFit="1" customWidth="1"/>
    <col min="4518" max="4518" width="15.5703125" style="14" customWidth="1"/>
    <col min="4519" max="4519" width="13.85546875" style="14" customWidth="1"/>
    <col min="4520" max="4520" width="23.5703125" style="14" customWidth="1"/>
    <col min="4521" max="4521" width="12" style="14" customWidth="1"/>
    <col min="4522" max="4522" width="14.140625" style="14" customWidth="1"/>
    <col min="4523" max="4523" width="0" style="14" hidden="1" customWidth="1"/>
    <col min="4524" max="4524" width="21.5703125" style="14" customWidth="1"/>
    <col min="4525" max="4525" width="11.7109375" style="14" bestFit="1" customWidth="1"/>
    <col min="4526" max="4526" width="22.5703125" style="14" customWidth="1"/>
    <col min="4527" max="4527" width="10.140625" style="14" customWidth="1"/>
    <col min="4528" max="4528" width="15.28515625" style="14" customWidth="1"/>
    <col min="4529" max="4757" width="9.140625" style="14"/>
    <col min="4758" max="4758" width="3.28515625" style="14" bestFit="1" customWidth="1"/>
    <col min="4759" max="4759" width="35.28515625" style="14" customWidth="1"/>
    <col min="4760" max="4760" width="13.28515625" style="14" customWidth="1"/>
    <col min="4761" max="4761" width="14.28515625" style="14" customWidth="1"/>
    <col min="4762" max="4762" width="13.7109375" style="14" customWidth="1"/>
    <col min="4763" max="4763" width="13.5703125" style="14" customWidth="1"/>
    <col min="4764" max="4765" width="15.140625" style="14" customWidth="1"/>
    <col min="4766" max="4766" width="16" style="14" customWidth="1"/>
    <col min="4767" max="4767" width="23.7109375" style="14" customWidth="1"/>
    <col min="4768" max="4768" width="22" style="14" customWidth="1"/>
    <col min="4769" max="4769" width="18.140625" style="14" customWidth="1"/>
    <col min="4770" max="4770" width="20.85546875" style="14" customWidth="1"/>
    <col min="4771" max="4771" width="22.7109375" style="14" customWidth="1"/>
    <col min="4772" max="4772" width="12.42578125" style="14" customWidth="1"/>
    <col min="4773" max="4773" width="19.140625" style="14" bestFit="1" customWidth="1"/>
    <col min="4774" max="4774" width="15.5703125" style="14" customWidth="1"/>
    <col min="4775" max="4775" width="13.85546875" style="14" customWidth="1"/>
    <col min="4776" max="4776" width="23.5703125" style="14" customWidth="1"/>
    <col min="4777" max="4777" width="12" style="14" customWidth="1"/>
    <col min="4778" max="4778" width="14.140625" style="14" customWidth="1"/>
    <col min="4779" max="4779" width="0" style="14" hidden="1" customWidth="1"/>
    <col min="4780" max="4780" width="21.5703125" style="14" customWidth="1"/>
    <col min="4781" max="4781" width="11.7109375" style="14" bestFit="1" customWidth="1"/>
    <col min="4782" max="4782" width="22.5703125" style="14" customWidth="1"/>
    <col min="4783" max="4783" width="10.140625" style="14" customWidth="1"/>
    <col min="4784" max="4784" width="15.28515625" style="14" customWidth="1"/>
    <col min="4785" max="5013" width="9.140625" style="14"/>
    <col min="5014" max="5014" width="3.28515625" style="14" bestFit="1" customWidth="1"/>
    <col min="5015" max="5015" width="35.28515625" style="14" customWidth="1"/>
    <col min="5016" max="5016" width="13.28515625" style="14" customWidth="1"/>
    <col min="5017" max="5017" width="14.28515625" style="14" customWidth="1"/>
    <col min="5018" max="5018" width="13.7109375" style="14" customWidth="1"/>
    <col min="5019" max="5019" width="13.5703125" style="14" customWidth="1"/>
    <col min="5020" max="5021" width="15.140625" style="14" customWidth="1"/>
    <col min="5022" max="5022" width="16" style="14" customWidth="1"/>
    <col min="5023" max="5023" width="23.7109375" style="14" customWidth="1"/>
    <col min="5024" max="5024" width="22" style="14" customWidth="1"/>
    <col min="5025" max="5025" width="18.140625" style="14" customWidth="1"/>
    <col min="5026" max="5026" width="20.85546875" style="14" customWidth="1"/>
    <col min="5027" max="5027" width="22.7109375" style="14" customWidth="1"/>
    <col min="5028" max="5028" width="12.42578125" style="14" customWidth="1"/>
    <col min="5029" max="5029" width="19.140625" style="14" bestFit="1" customWidth="1"/>
    <col min="5030" max="5030" width="15.5703125" style="14" customWidth="1"/>
    <col min="5031" max="5031" width="13.85546875" style="14" customWidth="1"/>
    <col min="5032" max="5032" width="23.5703125" style="14" customWidth="1"/>
    <col min="5033" max="5033" width="12" style="14" customWidth="1"/>
    <col min="5034" max="5034" width="14.140625" style="14" customWidth="1"/>
    <col min="5035" max="5035" width="0" style="14" hidden="1" customWidth="1"/>
    <col min="5036" max="5036" width="21.5703125" style="14" customWidth="1"/>
    <col min="5037" max="5037" width="11.7109375" style="14" bestFit="1" customWidth="1"/>
    <col min="5038" max="5038" width="22.5703125" style="14" customWidth="1"/>
    <col min="5039" max="5039" width="10.140625" style="14" customWidth="1"/>
    <col min="5040" max="5040" width="15.28515625" style="14" customWidth="1"/>
    <col min="5041" max="5269" width="9.140625" style="14"/>
    <col min="5270" max="5270" width="3.28515625" style="14" bestFit="1" customWidth="1"/>
    <col min="5271" max="5271" width="35.28515625" style="14" customWidth="1"/>
    <col min="5272" max="5272" width="13.28515625" style="14" customWidth="1"/>
    <col min="5273" max="5273" width="14.28515625" style="14" customWidth="1"/>
    <col min="5274" max="5274" width="13.7109375" style="14" customWidth="1"/>
    <col min="5275" max="5275" width="13.5703125" style="14" customWidth="1"/>
    <col min="5276" max="5277" width="15.140625" style="14" customWidth="1"/>
    <col min="5278" max="5278" width="16" style="14" customWidth="1"/>
    <col min="5279" max="5279" width="23.7109375" style="14" customWidth="1"/>
    <col min="5280" max="5280" width="22" style="14" customWidth="1"/>
    <col min="5281" max="5281" width="18.140625" style="14" customWidth="1"/>
    <col min="5282" max="5282" width="20.85546875" style="14" customWidth="1"/>
    <col min="5283" max="5283" width="22.7109375" style="14" customWidth="1"/>
    <col min="5284" max="5284" width="12.42578125" style="14" customWidth="1"/>
    <col min="5285" max="5285" width="19.140625" style="14" bestFit="1" customWidth="1"/>
    <col min="5286" max="5286" width="15.5703125" style="14" customWidth="1"/>
    <col min="5287" max="5287" width="13.85546875" style="14" customWidth="1"/>
    <col min="5288" max="5288" width="23.5703125" style="14" customWidth="1"/>
    <col min="5289" max="5289" width="12" style="14" customWidth="1"/>
    <col min="5290" max="5290" width="14.140625" style="14" customWidth="1"/>
    <col min="5291" max="5291" width="0" style="14" hidden="1" customWidth="1"/>
    <col min="5292" max="5292" width="21.5703125" style="14" customWidth="1"/>
    <col min="5293" max="5293" width="11.7109375" style="14" bestFit="1" customWidth="1"/>
    <col min="5294" max="5294" width="22.5703125" style="14" customWidth="1"/>
    <col min="5295" max="5295" width="10.140625" style="14" customWidth="1"/>
    <col min="5296" max="5296" width="15.28515625" style="14" customWidth="1"/>
    <col min="5297" max="5525" width="9.140625" style="14"/>
    <col min="5526" max="5526" width="3.28515625" style="14" bestFit="1" customWidth="1"/>
    <col min="5527" max="5527" width="35.28515625" style="14" customWidth="1"/>
    <col min="5528" max="5528" width="13.28515625" style="14" customWidth="1"/>
    <col min="5529" max="5529" width="14.28515625" style="14" customWidth="1"/>
    <col min="5530" max="5530" width="13.7109375" style="14" customWidth="1"/>
    <col min="5531" max="5531" width="13.5703125" style="14" customWidth="1"/>
    <col min="5532" max="5533" width="15.140625" style="14" customWidth="1"/>
    <col min="5534" max="5534" width="16" style="14" customWidth="1"/>
    <col min="5535" max="5535" width="23.7109375" style="14" customWidth="1"/>
    <col min="5536" max="5536" width="22" style="14" customWidth="1"/>
    <col min="5537" max="5537" width="18.140625" style="14" customWidth="1"/>
    <col min="5538" max="5538" width="20.85546875" style="14" customWidth="1"/>
    <col min="5539" max="5539" width="22.7109375" style="14" customWidth="1"/>
    <col min="5540" max="5540" width="12.42578125" style="14" customWidth="1"/>
    <col min="5541" max="5541" width="19.140625" style="14" bestFit="1" customWidth="1"/>
    <col min="5542" max="5542" width="15.5703125" style="14" customWidth="1"/>
    <col min="5543" max="5543" width="13.85546875" style="14" customWidth="1"/>
    <col min="5544" max="5544" width="23.5703125" style="14" customWidth="1"/>
    <col min="5545" max="5545" width="12" style="14" customWidth="1"/>
    <col min="5546" max="5546" width="14.140625" style="14" customWidth="1"/>
    <col min="5547" max="5547" width="0" style="14" hidden="1" customWidth="1"/>
    <col min="5548" max="5548" width="21.5703125" style="14" customWidth="1"/>
    <col min="5549" max="5549" width="11.7109375" style="14" bestFit="1" customWidth="1"/>
    <col min="5550" max="5550" width="22.5703125" style="14" customWidth="1"/>
    <col min="5551" max="5551" width="10.140625" style="14" customWidth="1"/>
    <col min="5552" max="5552" width="15.28515625" style="14" customWidth="1"/>
    <col min="5553" max="5781" width="9.140625" style="14"/>
    <col min="5782" max="5782" width="3.28515625" style="14" bestFit="1" customWidth="1"/>
    <col min="5783" max="5783" width="35.28515625" style="14" customWidth="1"/>
    <col min="5784" max="5784" width="13.28515625" style="14" customWidth="1"/>
    <col min="5785" max="5785" width="14.28515625" style="14" customWidth="1"/>
    <col min="5786" max="5786" width="13.7109375" style="14" customWidth="1"/>
    <col min="5787" max="5787" width="13.5703125" style="14" customWidth="1"/>
    <col min="5788" max="5789" width="15.140625" style="14" customWidth="1"/>
    <col min="5790" max="5790" width="16" style="14" customWidth="1"/>
    <col min="5791" max="5791" width="23.7109375" style="14" customWidth="1"/>
    <col min="5792" max="5792" width="22" style="14" customWidth="1"/>
    <col min="5793" max="5793" width="18.140625" style="14" customWidth="1"/>
    <col min="5794" max="5794" width="20.85546875" style="14" customWidth="1"/>
    <col min="5795" max="5795" width="22.7109375" style="14" customWidth="1"/>
    <col min="5796" max="5796" width="12.42578125" style="14" customWidth="1"/>
    <col min="5797" max="5797" width="19.140625" style="14" bestFit="1" customWidth="1"/>
    <col min="5798" max="5798" width="15.5703125" style="14" customWidth="1"/>
    <col min="5799" max="5799" width="13.85546875" style="14" customWidth="1"/>
    <col min="5800" max="5800" width="23.5703125" style="14" customWidth="1"/>
    <col min="5801" max="5801" width="12" style="14" customWidth="1"/>
    <col min="5802" max="5802" width="14.140625" style="14" customWidth="1"/>
    <col min="5803" max="5803" width="0" style="14" hidden="1" customWidth="1"/>
    <col min="5804" max="5804" width="21.5703125" style="14" customWidth="1"/>
    <col min="5805" max="5805" width="11.7109375" style="14" bestFit="1" customWidth="1"/>
    <col min="5806" max="5806" width="22.5703125" style="14" customWidth="1"/>
    <col min="5807" max="5807" width="10.140625" style="14" customWidth="1"/>
    <col min="5808" max="5808" width="15.28515625" style="14" customWidth="1"/>
    <col min="5809" max="6037" width="9.140625" style="14"/>
    <col min="6038" max="6038" width="3.28515625" style="14" bestFit="1" customWidth="1"/>
    <col min="6039" max="6039" width="35.28515625" style="14" customWidth="1"/>
    <col min="6040" max="6040" width="13.28515625" style="14" customWidth="1"/>
    <col min="6041" max="6041" width="14.28515625" style="14" customWidth="1"/>
    <col min="6042" max="6042" width="13.7109375" style="14" customWidth="1"/>
    <col min="6043" max="6043" width="13.5703125" style="14" customWidth="1"/>
    <col min="6044" max="6045" width="15.140625" style="14" customWidth="1"/>
    <col min="6046" max="6046" width="16" style="14" customWidth="1"/>
    <col min="6047" max="6047" width="23.7109375" style="14" customWidth="1"/>
    <col min="6048" max="6048" width="22" style="14" customWidth="1"/>
    <col min="6049" max="6049" width="18.140625" style="14" customWidth="1"/>
    <col min="6050" max="6050" width="20.85546875" style="14" customWidth="1"/>
    <col min="6051" max="6051" width="22.7109375" style="14" customWidth="1"/>
    <col min="6052" max="6052" width="12.42578125" style="14" customWidth="1"/>
    <col min="6053" max="6053" width="19.140625" style="14" bestFit="1" customWidth="1"/>
    <col min="6054" max="6054" width="15.5703125" style="14" customWidth="1"/>
    <col min="6055" max="6055" width="13.85546875" style="14" customWidth="1"/>
    <col min="6056" max="6056" width="23.5703125" style="14" customWidth="1"/>
    <col min="6057" max="6057" width="12" style="14" customWidth="1"/>
    <col min="6058" max="6058" width="14.140625" style="14" customWidth="1"/>
    <col min="6059" max="6059" width="0" style="14" hidden="1" customWidth="1"/>
    <col min="6060" max="6060" width="21.5703125" style="14" customWidth="1"/>
    <col min="6061" max="6061" width="11.7109375" style="14" bestFit="1" customWidth="1"/>
    <col min="6062" max="6062" width="22.5703125" style="14" customWidth="1"/>
    <col min="6063" max="6063" width="10.140625" style="14" customWidth="1"/>
    <col min="6064" max="6064" width="15.28515625" style="14" customWidth="1"/>
    <col min="6065" max="6293" width="9.140625" style="14"/>
    <col min="6294" max="6294" width="3.28515625" style="14" bestFit="1" customWidth="1"/>
    <col min="6295" max="6295" width="35.28515625" style="14" customWidth="1"/>
    <col min="6296" max="6296" width="13.28515625" style="14" customWidth="1"/>
    <col min="6297" max="6297" width="14.28515625" style="14" customWidth="1"/>
    <col min="6298" max="6298" width="13.7109375" style="14" customWidth="1"/>
    <col min="6299" max="6299" width="13.5703125" style="14" customWidth="1"/>
    <col min="6300" max="6301" width="15.140625" style="14" customWidth="1"/>
    <col min="6302" max="6302" width="16" style="14" customWidth="1"/>
    <col min="6303" max="6303" width="23.7109375" style="14" customWidth="1"/>
    <col min="6304" max="6304" width="22" style="14" customWidth="1"/>
    <col min="6305" max="6305" width="18.140625" style="14" customWidth="1"/>
    <col min="6306" max="6306" width="20.85546875" style="14" customWidth="1"/>
    <col min="6307" max="6307" width="22.7109375" style="14" customWidth="1"/>
    <col min="6308" max="6308" width="12.42578125" style="14" customWidth="1"/>
    <col min="6309" max="6309" width="19.140625" style="14" bestFit="1" customWidth="1"/>
    <col min="6310" max="6310" width="15.5703125" style="14" customWidth="1"/>
    <col min="6311" max="6311" width="13.85546875" style="14" customWidth="1"/>
    <col min="6312" max="6312" width="23.5703125" style="14" customWidth="1"/>
    <col min="6313" max="6313" width="12" style="14" customWidth="1"/>
    <col min="6314" max="6314" width="14.140625" style="14" customWidth="1"/>
    <col min="6315" max="6315" width="0" style="14" hidden="1" customWidth="1"/>
    <col min="6316" max="6316" width="21.5703125" style="14" customWidth="1"/>
    <col min="6317" max="6317" width="11.7109375" style="14" bestFit="1" customWidth="1"/>
    <col min="6318" max="6318" width="22.5703125" style="14" customWidth="1"/>
    <col min="6319" max="6319" width="10.140625" style="14" customWidth="1"/>
    <col min="6320" max="6320" width="15.28515625" style="14" customWidth="1"/>
    <col min="6321" max="6549" width="9.140625" style="14"/>
    <col min="6550" max="6550" width="3.28515625" style="14" bestFit="1" customWidth="1"/>
    <col min="6551" max="6551" width="35.28515625" style="14" customWidth="1"/>
    <col min="6552" max="6552" width="13.28515625" style="14" customWidth="1"/>
    <col min="6553" max="6553" width="14.28515625" style="14" customWidth="1"/>
    <col min="6554" max="6554" width="13.7109375" style="14" customWidth="1"/>
    <col min="6555" max="6555" width="13.5703125" style="14" customWidth="1"/>
    <col min="6556" max="6557" width="15.140625" style="14" customWidth="1"/>
    <col min="6558" max="6558" width="16" style="14" customWidth="1"/>
    <col min="6559" max="6559" width="23.7109375" style="14" customWidth="1"/>
    <col min="6560" max="6560" width="22" style="14" customWidth="1"/>
    <col min="6561" max="6561" width="18.140625" style="14" customWidth="1"/>
    <col min="6562" max="6562" width="20.85546875" style="14" customWidth="1"/>
    <col min="6563" max="6563" width="22.7109375" style="14" customWidth="1"/>
    <col min="6564" max="6564" width="12.42578125" style="14" customWidth="1"/>
    <col min="6565" max="6565" width="19.140625" style="14" bestFit="1" customWidth="1"/>
    <col min="6566" max="6566" width="15.5703125" style="14" customWidth="1"/>
    <col min="6567" max="6567" width="13.85546875" style="14" customWidth="1"/>
    <col min="6568" max="6568" width="23.5703125" style="14" customWidth="1"/>
    <col min="6569" max="6569" width="12" style="14" customWidth="1"/>
    <col min="6570" max="6570" width="14.140625" style="14" customWidth="1"/>
    <col min="6571" max="6571" width="0" style="14" hidden="1" customWidth="1"/>
    <col min="6572" max="6572" width="21.5703125" style="14" customWidth="1"/>
    <col min="6573" max="6573" width="11.7109375" style="14" bestFit="1" customWidth="1"/>
    <col min="6574" max="6574" width="22.5703125" style="14" customWidth="1"/>
    <col min="6575" max="6575" width="10.140625" style="14" customWidth="1"/>
    <col min="6576" max="6576" width="15.28515625" style="14" customWidth="1"/>
    <col min="6577" max="6805" width="9.140625" style="14"/>
    <col min="6806" max="6806" width="3.28515625" style="14" bestFit="1" customWidth="1"/>
    <col min="6807" max="6807" width="35.28515625" style="14" customWidth="1"/>
    <col min="6808" max="6808" width="13.28515625" style="14" customWidth="1"/>
    <col min="6809" max="6809" width="14.28515625" style="14" customWidth="1"/>
    <col min="6810" max="6810" width="13.7109375" style="14" customWidth="1"/>
    <col min="6811" max="6811" width="13.5703125" style="14" customWidth="1"/>
    <col min="6812" max="6813" width="15.140625" style="14" customWidth="1"/>
    <col min="6814" max="6814" width="16" style="14" customWidth="1"/>
    <col min="6815" max="6815" width="23.7109375" style="14" customWidth="1"/>
    <col min="6816" max="6816" width="22" style="14" customWidth="1"/>
    <col min="6817" max="6817" width="18.140625" style="14" customWidth="1"/>
    <col min="6818" max="6818" width="20.85546875" style="14" customWidth="1"/>
    <col min="6819" max="6819" width="22.7109375" style="14" customWidth="1"/>
    <col min="6820" max="6820" width="12.42578125" style="14" customWidth="1"/>
    <col min="6821" max="6821" width="19.140625" style="14" bestFit="1" customWidth="1"/>
    <col min="6822" max="6822" width="15.5703125" style="14" customWidth="1"/>
    <col min="6823" max="6823" width="13.85546875" style="14" customWidth="1"/>
    <col min="6824" max="6824" width="23.5703125" style="14" customWidth="1"/>
    <col min="6825" max="6825" width="12" style="14" customWidth="1"/>
    <col min="6826" max="6826" width="14.140625" style="14" customWidth="1"/>
    <col min="6827" max="6827" width="0" style="14" hidden="1" customWidth="1"/>
    <col min="6828" max="6828" width="21.5703125" style="14" customWidth="1"/>
    <col min="6829" max="6829" width="11.7109375" style="14" bestFit="1" customWidth="1"/>
    <col min="6830" max="6830" width="22.5703125" style="14" customWidth="1"/>
    <col min="6831" max="6831" width="10.140625" style="14" customWidth="1"/>
    <col min="6832" max="6832" width="15.28515625" style="14" customWidth="1"/>
    <col min="6833" max="7061" width="9.140625" style="14"/>
    <col min="7062" max="7062" width="3.28515625" style="14" bestFit="1" customWidth="1"/>
    <col min="7063" max="7063" width="35.28515625" style="14" customWidth="1"/>
    <col min="7064" max="7064" width="13.28515625" style="14" customWidth="1"/>
    <col min="7065" max="7065" width="14.28515625" style="14" customWidth="1"/>
    <col min="7066" max="7066" width="13.7109375" style="14" customWidth="1"/>
    <col min="7067" max="7067" width="13.5703125" style="14" customWidth="1"/>
    <col min="7068" max="7069" width="15.140625" style="14" customWidth="1"/>
    <col min="7070" max="7070" width="16" style="14" customWidth="1"/>
    <col min="7071" max="7071" width="23.7109375" style="14" customWidth="1"/>
    <col min="7072" max="7072" width="22" style="14" customWidth="1"/>
    <col min="7073" max="7073" width="18.140625" style="14" customWidth="1"/>
    <col min="7074" max="7074" width="20.85546875" style="14" customWidth="1"/>
    <col min="7075" max="7075" width="22.7109375" style="14" customWidth="1"/>
    <col min="7076" max="7076" width="12.42578125" style="14" customWidth="1"/>
    <col min="7077" max="7077" width="19.140625" style="14" bestFit="1" customWidth="1"/>
    <col min="7078" max="7078" width="15.5703125" style="14" customWidth="1"/>
    <col min="7079" max="7079" width="13.85546875" style="14" customWidth="1"/>
    <col min="7080" max="7080" width="23.5703125" style="14" customWidth="1"/>
    <col min="7081" max="7081" width="12" style="14" customWidth="1"/>
    <col min="7082" max="7082" width="14.140625" style="14" customWidth="1"/>
    <col min="7083" max="7083" width="0" style="14" hidden="1" customWidth="1"/>
    <col min="7084" max="7084" width="21.5703125" style="14" customWidth="1"/>
    <col min="7085" max="7085" width="11.7109375" style="14" bestFit="1" customWidth="1"/>
    <col min="7086" max="7086" width="22.5703125" style="14" customWidth="1"/>
    <col min="7087" max="7087" width="10.140625" style="14" customWidth="1"/>
    <col min="7088" max="7088" width="15.28515625" style="14" customWidth="1"/>
    <col min="7089" max="7317" width="9.140625" style="14"/>
    <col min="7318" max="7318" width="3.28515625" style="14" bestFit="1" customWidth="1"/>
    <col min="7319" max="7319" width="35.28515625" style="14" customWidth="1"/>
    <col min="7320" max="7320" width="13.28515625" style="14" customWidth="1"/>
    <col min="7321" max="7321" width="14.28515625" style="14" customWidth="1"/>
    <col min="7322" max="7322" width="13.7109375" style="14" customWidth="1"/>
    <col min="7323" max="7323" width="13.5703125" style="14" customWidth="1"/>
    <col min="7324" max="7325" width="15.140625" style="14" customWidth="1"/>
    <col min="7326" max="7326" width="16" style="14" customWidth="1"/>
    <col min="7327" max="7327" width="23.7109375" style="14" customWidth="1"/>
    <col min="7328" max="7328" width="22" style="14" customWidth="1"/>
    <col min="7329" max="7329" width="18.140625" style="14" customWidth="1"/>
    <col min="7330" max="7330" width="20.85546875" style="14" customWidth="1"/>
    <col min="7331" max="7331" width="22.7109375" style="14" customWidth="1"/>
    <col min="7332" max="7332" width="12.42578125" style="14" customWidth="1"/>
    <col min="7333" max="7333" width="19.140625" style="14" bestFit="1" customWidth="1"/>
    <col min="7334" max="7334" width="15.5703125" style="14" customWidth="1"/>
    <col min="7335" max="7335" width="13.85546875" style="14" customWidth="1"/>
    <col min="7336" max="7336" width="23.5703125" style="14" customWidth="1"/>
    <col min="7337" max="7337" width="12" style="14" customWidth="1"/>
    <col min="7338" max="7338" width="14.140625" style="14" customWidth="1"/>
    <col min="7339" max="7339" width="0" style="14" hidden="1" customWidth="1"/>
    <col min="7340" max="7340" width="21.5703125" style="14" customWidth="1"/>
    <col min="7341" max="7341" width="11.7109375" style="14" bestFit="1" customWidth="1"/>
    <col min="7342" max="7342" width="22.5703125" style="14" customWidth="1"/>
    <col min="7343" max="7343" width="10.140625" style="14" customWidth="1"/>
    <col min="7344" max="7344" width="15.28515625" style="14" customWidth="1"/>
    <col min="7345" max="7573" width="9.140625" style="14"/>
    <col min="7574" max="7574" width="3.28515625" style="14" bestFit="1" customWidth="1"/>
    <col min="7575" max="7575" width="35.28515625" style="14" customWidth="1"/>
    <col min="7576" max="7576" width="13.28515625" style="14" customWidth="1"/>
    <col min="7577" max="7577" width="14.28515625" style="14" customWidth="1"/>
    <col min="7578" max="7578" width="13.7109375" style="14" customWidth="1"/>
    <col min="7579" max="7579" width="13.5703125" style="14" customWidth="1"/>
    <col min="7580" max="7581" width="15.140625" style="14" customWidth="1"/>
    <col min="7582" max="7582" width="16" style="14" customWidth="1"/>
    <col min="7583" max="7583" width="23.7109375" style="14" customWidth="1"/>
    <col min="7584" max="7584" width="22" style="14" customWidth="1"/>
    <col min="7585" max="7585" width="18.140625" style="14" customWidth="1"/>
    <col min="7586" max="7586" width="20.85546875" style="14" customWidth="1"/>
    <col min="7587" max="7587" width="22.7109375" style="14" customWidth="1"/>
    <col min="7588" max="7588" width="12.42578125" style="14" customWidth="1"/>
    <col min="7589" max="7589" width="19.140625" style="14" bestFit="1" customWidth="1"/>
    <col min="7590" max="7590" width="15.5703125" style="14" customWidth="1"/>
    <col min="7591" max="7591" width="13.85546875" style="14" customWidth="1"/>
    <col min="7592" max="7592" width="23.5703125" style="14" customWidth="1"/>
    <col min="7593" max="7593" width="12" style="14" customWidth="1"/>
    <col min="7594" max="7594" width="14.140625" style="14" customWidth="1"/>
    <col min="7595" max="7595" width="0" style="14" hidden="1" customWidth="1"/>
    <col min="7596" max="7596" width="21.5703125" style="14" customWidth="1"/>
    <col min="7597" max="7597" width="11.7109375" style="14" bestFit="1" customWidth="1"/>
    <col min="7598" max="7598" width="22.5703125" style="14" customWidth="1"/>
    <col min="7599" max="7599" width="10.140625" style="14" customWidth="1"/>
    <col min="7600" max="7600" width="15.28515625" style="14" customWidth="1"/>
    <col min="7601" max="7829" width="9.140625" style="14"/>
    <col min="7830" max="7830" width="3.28515625" style="14" bestFit="1" customWidth="1"/>
    <col min="7831" max="7831" width="35.28515625" style="14" customWidth="1"/>
    <col min="7832" max="7832" width="13.28515625" style="14" customWidth="1"/>
    <col min="7833" max="7833" width="14.28515625" style="14" customWidth="1"/>
    <col min="7834" max="7834" width="13.7109375" style="14" customWidth="1"/>
    <col min="7835" max="7835" width="13.5703125" style="14" customWidth="1"/>
    <col min="7836" max="7837" width="15.140625" style="14" customWidth="1"/>
    <col min="7838" max="7838" width="16" style="14" customWidth="1"/>
    <col min="7839" max="7839" width="23.7109375" style="14" customWidth="1"/>
    <col min="7840" max="7840" width="22" style="14" customWidth="1"/>
    <col min="7841" max="7841" width="18.140625" style="14" customWidth="1"/>
    <col min="7842" max="7842" width="20.85546875" style="14" customWidth="1"/>
    <col min="7843" max="7843" width="22.7109375" style="14" customWidth="1"/>
    <col min="7844" max="7844" width="12.42578125" style="14" customWidth="1"/>
    <col min="7845" max="7845" width="19.140625" style="14" bestFit="1" customWidth="1"/>
    <col min="7846" max="7846" width="15.5703125" style="14" customWidth="1"/>
    <col min="7847" max="7847" width="13.85546875" style="14" customWidth="1"/>
    <col min="7848" max="7848" width="23.5703125" style="14" customWidth="1"/>
    <col min="7849" max="7849" width="12" style="14" customWidth="1"/>
    <col min="7850" max="7850" width="14.140625" style="14" customWidth="1"/>
    <col min="7851" max="7851" width="0" style="14" hidden="1" customWidth="1"/>
    <col min="7852" max="7852" width="21.5703125" style="14" customWidth="1"/>
    <col min="7853" max="7853" width="11.7109375" style="14" bestFit="1" customWidth="1"/>
    <col min="7854" max="7854" width="22.5703125" style="14" customWidth="1"/>
    <col min="7855" max="7855" width="10.140625" style="14" customWidth="1"/>
    <col min="7856" max="7856" width="15.28515625" style="14" customWidth="1"/>
    <col min="7857" max="8085" width="9.140625" style="14"/>
    <col min="8086" max="8086" width="3.28515625" style="14" bestFit="1" customWidth="1"/>
    <col min="8087" max="8087" width="35.28515625" style="14" customWidth="1"/>
    <col min="8088" max="8088" width="13.28515625" style="14" customWidth="1"/>
    <col min="8089" max="8089" width="14.28515625" style="14" customWidth="1"/>
    <col min="8090" max="8090" width="13.7109375" style="14" customWidth="1"/>
    <col min="8091" max="8091" width="13.5703125" style="14" customWidth="1"/>
    <col min="8092" max="8093" width="15.140625" style="14" customWidth="1"/>
    <col min="8094" max="8094" width="16" style="14" customWidth="1"/>
    <col min="8095" max="8095" width="23.7109375" style="14" customWidth="1"/>
    <col min="8096" max="8096" width="22" style="14" customWidth="1"/>
    <col min="8097" max="8097" width="18.140625" style="14" customWidth="1"/>
    <col min="8098" max="8098" width="20.85546875" style="14" customWidth="1"/>
    <col min="8099" max="8099" width="22.7109375" style="14" customWidth="1"/>
    <col min="8100" max="8100" width="12.42578125" style="14" customWidth="1"/>
    <col min="8101" max="8101" width="19.140625" style="14" bestFit="1" customWidth="1"/>
    <col min="8102" max="8102" width="15.5703125" style="14" customWidth="1"/>
    <col min="8103" max="8103" width="13.85546875" style="14" customWidth="1"/>
    <col min="8104" max="8104" width="23.5703125" style="14" customWidth="1"/>
    <col min="8105" max="8105" width="12" style="14" customWidth="1"/>
    <col min="8106" max="8106" width="14.140625" style="14" customWidth="1"/>
    <col min="8107" max="8107" width="0" style="14" hidden="1" customWidth="1"/>
    <col min="8108" max="8108" width="21.5703125" style="14" customWidth="1"/>
    <col min="8109" max="8109" width="11.7109375" style="14" bestFit="1" customWidth="1"/>
    <col min="8110" max="8110" width="22.5703125" style="14" customWidth="1"/>
    <col min="8111" max="8111" width="10.140625" style="14" customWidth="1"/>
    <col min="8112" max="8112" width="15.28515625" style="14" customWidth="1"/>
    <col min="8113" max="8341" width="9.140625" style="14"/>
    <col min="8342" max="8342" width="3.28515625" style="14" bestFit="1" customWidth="1"/>
    <col min="8343" max="8343" width="35.28515625" style="14" customWidth="1"/>
    <col min="8344" max="8344" width="13.28515625" style="14" customWidth="1"/>
    <col min="8345" max="8345" width="14.28515625" style="14" customWidth="1"/>
    <col min="8346" max="8346" width="13.7109375" style="14" customWidth="1"/>
    <col min="8347" max="8347" width="13.5703125" style="14" customWidth="1"/>
    <col min="8348" max="8349" width="15.140625" style="14" customWidth="1"/>
    <col min="8350" max="8350" width="16" style="14" customWidth="1"/>
    <col min="8351" max="8351" width="23.7109375" style="14" customWidth="1"/>
    <col min="8352" max="8352" width="22" style="14" customWidth="1"/>
    <col min="8353" max="8353" width="18.140625" style="14" customWidth="1"/>
    <col min="8354" max="8354" width="20.85546875" style="14" customWidth="1"/>
    <col min="8355" max="8355" width="22.7109375" style="14" customWidth="1"/>
    <col min="8356" max="8356" width="12.42578125" style="14" customWidth="1"/>
    <col min="8357" max="8357" width="19.140625" style="14" bestFit="1" customWidth="1"/>
    <col min="8358" max="8358" width="15.5703125" style="14" customWidth="1"/>
    <col min="8359" max="8359" width="13.85546875" style="14" customWidth="1"/>
    <col min="8360" max="8360" width="23.5703125" style="14" customWidth="1"/>
    <col min="8361" max="8361" width="12" style="14" customWidth="1"/>
    <col min="8362" max="8362" width="14.140625" style="14" customWidth="1"/>
    <col min="8363" max="8363" width="0" style="14" hidden="1" customWidth="1"/>
    <col min="8364" max="8364" width="21.5703125" style="14" customWidth="1"/>
    <col min="8365" max="8365" width="11.7109375" style="14" bestFit="1" customWidth="1"/>
    <col min="8366" max="8366" width="22.5703125" style="14" customWidth="1"/>
    <col min="8367" max="8367" width="10.140625" style="14" customWidth="1"/>
    <col min="8368" max="8368" width="15.28515625" style="14" customWidth="1"/>
    <col min="8369" max="8597" width="9.140625" style="14"/>
    <col min="8598" max="8598" width="3.28515625" style="14" bestFit="1" customWidth="1"/>
    <col min="8599" max="8599" width="35.28515625" style="14" customWidth="1"/>
    <col min="8600" max="8600" width="13.28515625" style="14" customWidth="1"/>
    <col min="8601" max="8601" width="14.28515625" style="14" customWidth="1"/>
    <col min="8602" max="8602" width="13.7109375" style="14" customWidth="1"/>
    <col min="8603" max="8603" width="13.5703125" style="14" customWidth="1"/>
    <col min="8604" max="8605" width="15.140625" style="14" customWidth="1"/>
    <col min="8606" max="8606" width="16" style="14" customWidth="1"/>
    <col min="8607" max="8607" width="23.7109375" style="14" customWidth="1"/>
    <col min="8608" max="8608" width="22" style="14" customWidth="1"/>
    <col min="8609" max="8609" width="18.140625" style="14" customWidth="1"/>
    <col min="8610" max="8610" width="20.85546875" style="14" customWidth="1"/>
    <col min="8611" max="8611" width="22.7109375" style="14" customWidth="1"/>
    <col min="8612" max="8612" width="12.42578125" style="14" customWidth="1"/>
    <col min="8613" max="8613" width="19.140625" style="14" bestFit="1" customWidth="1"/>
    <col min="8614" max="8614" width="15.5703125" style="14" customWidth="1"/>
    <col min="8615" max="8615" width="13.85546875" style="14" customWidth="1"/>
    <col min="8616" max="8616" width="23.5703125" style="14" customWidth="1"/>
    <col min="8617" max="8617" width="12" style="14" customWidth="1"/>
    <col min="8618" max="8618" width="14.140625" style="14" customWidth="1"/>
    <col min="8619" max="8619" width="0" style="14" hidden="1" customWidth="1"/>
    <col min="8620" max="8620" width="21.5703125" style="14" customWidth="1"/>
    <col min="8621" max="8621" width="11.7109375" style="14" bestFit="1" customWidth="1"/>
    <col min="8622" max="8622" width="22.5703125" style="14" customWidth="1"/>
    <col min="8623" max="8623" width="10.140625" style="14" customWidth="1"/>
    <col min="8624" max="8624" width="15.28515625" style="14" customWidth="1"/>
    <col min="8625" max="8853" width="9.140625" style="14"/>
    <col min="8854" max="8854" width="3.28515625" style="14" bestFit="1" customWidth="1"/>
    <col min="8855" max="8855" width="35.28515625" style="14" customWidth="1"/>
    <col min="8856" max="8856" width="13.28515625" style="14" customWidth="1"/>
    <col min="8857" max="8857" width="14.28515625" style="14" customWidth="1"/>
    <col min="8858" max="8858" width="13.7109375" style="14" customWidth="1"/>
    <col min="8859" max="8859" width="13.5703125" style="14" customWidth="1"/>
    <col min="8860" max="8861" width="15.140625" style="14" customWidth="1"/>
    <col min="8862" max="8862" width="16" style="14" customWidth="1"/>
    <col min="8863" max="8863" width="23.7109375" style="14" customWidth="1"/>
    <col min="8864" max="8864" width="22" style="14" customWidth="1"/>
    <col min="8865" max="8865" width="18.140625" style="14" customWidth="1"/>
    <col min="8866" max="8866" width="20.85546875" style="14" customWidth="1"/>
    <col min="8867" max="8867" width="22.7109375" style="14" customWidth="1"/>
    <col min="8868" max="8868" width="12.42578125" style="14" customWidth="1"/>
    <col min="8869" max="8869" width="19.140625" style="14" bestFit="1" customWidth="1"/>
    <col min="8870" max="8870" width="15.5703125" style="14" customWidth="1"/>
    <col min="8871" max="8871" width="13.85546875" style="14" customWidth="1"/>
    <col min="8872" max="8872" width="23.5703125" style="14" customWidth="1"/>
    <col min="8873" max="8873" width="12" style="14" customWidth="1"/>
    <col min="8874" max="8874" width="14.140625" style="14" customWidth="1"/>
    <col min="8875" max="8875" width="0" style="14" hidden="1" customWidth="1"/>
    <col min="8876" max="8876" width="21.5703125" style="14" customWidth="1"/>
    <col min="8877" max="8877" width="11.7109375" style="14" bestFit="1" customWidth="1"/>
    <col min="8878" max="8878" width="22.5703125" style="14" customWidth="1"/>
    <col min="8879" max="8879" width="10.140625" style="14" customWidth="1"/>
    <col min="8880" max="8880" width="15.28515625" style="14" customWidth="1"/>
    <col min="8881" max="9109" width="9.140625" style="14"/>
    <col min="9110" max="9110" width="3.28515625" style="14" bestFit="1" customWidth="1"/>
    <col min="9111" max="9111" width="35.28515625" style="14" customWidth="1"/>
    <col min="9112" max="9112" width="13.28515625" style="14" customWidth="1"/>
    <col min="9113" max="9113" width="14.28515625" style="14" customWidth="1"/>
    <col min="9114" max="9114" width="13.7109375" style="14" customWidth="1"/>
    <col min="9115" max="9115" width="13.5703125" style="14" customWidth="1"/>
    <col min="9116" max="9117" width="15.140625" style="14" customWidth="1"/>
    <col min="9118" max="9118" width="16" style="14" customWidth="1"/>
    <col min="9119" max="9119" width="23.7109375" style="14" customWidth="1"/>
    <col min="9120" max="9120" width="22" style="14" customWidth="1"/>
    <col min="9121" max="9121" width="18.140625" style="14" customWidth="1"/>
    <col min="9122" max="9122" width="20.85546875" style="14" customWidth="1"/>
    <col min="9123" max="9123" width="22.7109375" style="14" customWidth="1"/>
    <col min="9124" max="9124" width="12.42578125" style="14" customWidth="1"/>
    <col min="9125" max="9125" width="19.140625" style="14" bestFit="1" customWidth="1"/>
    <col min="9126" max="9126" width="15.5703125" style="14" customWidth="1"/>
    <col min="9127" max="9127" width="13.85546875" style="14" customWidth="1"/>
    <col min="9128" max="9128" width="23.5703125" style="14" customWidth="1"/>
    <col min="9129" max="9129" width="12" style="14" customWidth="1"/>
    <col min="9130" max="9130" width="14.140625" style="14" customWidth="1"/>
    <col min="9131" max="9131" width="0" style="14" hidden="1" customWidth="1"/>
    <col min="9132" max="9132" width="21.5703125" style="14" customWidth="1"/>
    <col min="9133" max="9133" width="11.7109375" style="14" bestFit="1" customWidth="1"/>
    <col min="9134" max="9134" width="22.5703125" style="14" customWidth="1"/>
    <col min="9135" max="9135" width="10.140625" style="14" customWidth="1"/>
    <col min="9136" max="9136" width="15.28515625" style="14" customWidth="1"/>
    <col min="9137" max="9365" width="9.140625" style="14"/>
    <col min="9366" max="9366" width="3.28515625" style="14" bestFit="1" customWidth="1"/>
    <col min="9367" max="9367" width="35.28515625" style="14" customWidth="1"/>
    <col min="9368" max="9368" width="13.28515625" style="14" customWidth="1"/>
    <col min="9369" max="9369" width="14.28515625" style="14" customWidth="1"/>
    <col min="9370" max="9370" width="13.7109375" style="14" customWidth="1"/>
    <col min="9371" max="9371" width="13.5703125" style="14" customWidth="1"/>
    <col min="9372" max="9373" width="15.140625" style="14" customWidth="1"/>
    <col min="9374" max="9374" width="16" style="14" customWidth="1"/>
    <col min="9375" max="9375" width="23.7109375" style="14" customWidth="1"/>
    <col min="9376" max="9376" width="22" style="14" customWidth="1"/>
    <col min="9377" max="9377" width="18.140625" style="14" customWidth="1"/>
    <col min="9378" max="9378" width="20.85546875" style="14" customWidth="1"/>
    <col min="9379" max="9379" width="22.7109375" style="14" customWidth="1"/>
    <col min="9380" max="9380" width="12.42578125" style="14" customWidth="1"/>
    <col min="9381" max="9381" width="19.140625" style="14" bestFit="1" customWidth="1"/>
    <col min="9382" max="9382" width="15.5703125" style="14" customWidth="1"/>
    <col min="9383" max="9383" width="13.85546875" style="14" customWidth="1"/>
    <col min="9384" max="9384" width="23.5703125" style="14" customWidth="1"/>
    <col min="9385" max="9385" width="12" style="14" customWidth="1"/>
    <col min="9386" max="9386" width="14.140625" style="14" customWidth="1"/>
    <col min="9387" max="9387" width="0" style="14" hidden="1" customWidth="1"/>
    <col min="9388" max="9388" width="21.5703125" style="14" customWidth="1"/>
    <col min="9389" max="9389" width="11.7109375" style="14" bestFit="1" customWidth="1"/>
    <col min="9390" max="9390" width="22.5703125" style="14" customWidth="1"/>
    <col min="9391" max="9391" width="10.140625" style="14" customWidth="1"/>
    <col min="9392" max="9392" width="15.28515625" style="14" customWidth="1"/>
    <col min="9393" max="9621" width="9.140625" style="14"/>
    <col min="9622" max="9622" width="3.28515625" style="14" bestFit="1" customWidth="1"/>
    <col min="9623" max="9623" width="35.28515625" style="14" customWidth="1"/>
    <col min="9624" max="9624" width="13.28515625" style="14" customWidth="1"/>
    <col min="9625" max="9625" width="14.28515625" style="14" customWidth="1"/>
    <col min="9626" max="9626" width="13.7109375" style="14" customWidth="1"/>
    <col min="9627" max="9627" width="13.5703125" style="14" customWidth="1"/>
    <col min="9628" max="9629" width="15.140625" style="14" customWidth="1"/>
    <col min="9630" max="9630" width="16" style="14" customWidth="1"/>
    <col min="9631" max="9631" width="23.7109375" style="14" customWidth="1"/>
    <col min="9632" max="9632" width="22" style="14" customWidth="1"/>
    <col min="9633" max="9633" width="18.140625" style="14" customWidth="1"/>
    <col min="9634" max="9634" width="20.85546875" style="14" customWidth="1"/>
    <col min="9635" max="9635" width="22.7109375" style="14" customWidth="1"/>
    <col min="9636" max="9636" width="12.42578125" style="14" customWidth="1"/>
    <col min="9637" max="9637" width="19.140625" style="14" bestFit="1" customWidth="1"/>
    <col min="9638" max="9638" width="15.5703125" style="14" customWidth="1"/>
    <col min="9639" max="9639" width="13.85546875" style="14" customWidth="1"/>
    <col min="9640" max="9640" width="23.5703125" style="14" customWidth="1"/>
    <col min="9641" max="9641" width="12" style="14" customWidth="1"/>
    <col min="9642" max="9642" width="14.140625" style="14" customWidth="1"/>
    <col min="9643" max="9643" width="0" style="14" hidden="1" customWidth="1"/>
    <col min="9644" max="9644" width="21.5703125" style="14" customWidth="1"/>
    <col min="9645" max="9645" width="11.7109375" style="14" bestFit="1" customWidth="1"/>
    <col min="9646" max="9646" width="22.5703125" style="14" customWidth="1"/>
    <col min="9647" max="9647" width="10.140625" style="14" customWidth="1"/>
    <col min="9648" max="9648" width="15.28515625" style="14" customWidth="1"/>
    <col min="9649" max="9877" width="9.140625" style="14"/>
    <col min="9878" max="9878" width="3.28515625" style="14" bestFit="1" customWidth="1"/>
    <col min="9879" max="9879" width="35.28515625" style="14" customWidth="1"/>
    <col min="9880" max="9880" width="13.28515625" style="14" customWidth="1"/>
    <col min="9881" max="9881" width="14.28515625" style="14" customWidth="1"/>
    <col min="9882" max="9882" width="13.7109375" style="14" customWidth="1"/>
    <col min="9883" max="9883" width="13.5703125" style="14" customWidth="1"/>
    <col min="9884" max="9885" width="15.140625" style="14" customWidth="1"/>
    <col min="9886" max="9886" width="16" style="14" customWidth="1"/>
    <col min="9887" max="9887" width="23.7109375" style="14" customWidth="1"/>
    <col min="9888" max="9888" width="22" style="14" customWidth="1"/>
    <col min="9889" max="9889" width="18.140625" style="14" customWidth="1"/>
    <col min="9890" max="9890" width="20.85546875" style="14" customWidth="1"/>
    <col min="9891" max="9891" width="22.7109375" style="14" customWidth="1"/>
    <col min="9892" max="9892" width="12.42578125" style="14" customWidth="1"/>
    <col min="9893" max="9893" width="19.140625" style="14" bestFit="1" customWidth="1"/>
    <col min="9894" max="9894" width="15.5703125" style="14" customWidth="1"/>
    <col min="9895" max="9895" width="13.85546875" style="14" customWidth="1"/>
    <col min="9896" max="9896" width="23.5703125" style="14" customWidth="1"/>
    <col min="9897" max="9897" width="12" style="14" customWidth="1"/>
    <col min="9898" max="9898" width="14.140625" style="14" customWidth="1"/>
    <col min="9899" max="9899" width="0" style="14" hidden="1" customWidth="1"/>
    <col min="9900" max="9900" width="21.5703125" style="14" customWidth="1"/>
    <col min="9901" max="9901" width="11.7109375" style="14" bestFit="1" customWidth="1"/>
    <col min="9902" max="9902" width="22.5703125" style="14" customWidth="1"/>
    <col min="9903" max="9903" width="10.140625" style="14" customWidth="1"/>
    <col min="9904" max="9904" width="15.28515625" style="14" customWidth="1"/>
    <col min="9905" max="10133" width="9.140625" style="14"/>
    <col min="10134" max="10134" width="3.28515625" style="14" bestFit="1" customWidth="1"/>
    <col min="10135" max="10135" width="35.28515625" style="14" customWidth="1"/>
    <col min="10136" max="10136" width="13.28515625" style="14" customWidth="1"/>
    <col min="10137" max="10137" width="14.28515625" style="14" customWidth="1"/>
    <col min="10138" max="10138" width="13.7109375" style="14" customWidth="1"/>
    <col min="10139" max="10139" width="13.5703125" style="14" customWidth="1"/>
    <col min="10140" max="10141" width="15.140625" style="14" customWidth="1"/>
    <col min="10142" max="10142" width="16" style="14" customWidth="1"/>
    <col min="10143" max="10143" width="23.7109375" style="14" customWidth="1"/>
    <col min="10144" max="10144" width="22" style="14" customWidth="1"/>
    <col min="10145" max="10145" width="18.140625" style="14" customWidth="1"/>
    <col min="10146" max="10146" width="20.85546875" style="14" customWidth="1"/>
    <col min="10147" max="10147" width="22.7109375" style="14" customWidth="1"/>
    <col min="10148" max="10148" width="12.42578125" style="14" customWidth="1"/>
    <col min="10149" max="10149" width="19.140625" style="14" bestFit="1" customWidth="1"/>
    <col min="10150" max="10150" width="15.5703125" style="14" customWidth="1"/>
    <col min="10151" max="10151" width="13.85546875" style="14" customWidth="1"/>
    <col min="10152" max="10152" width="23.5703125" style="14" customWidth="1"/>
    <col min="10153" max="10153" width="12" style="14" customWidth="1"/>
    <col min="10154" max="10154" width="14.140625" style="14" customWidth="1"/>
    <col min="10155" max="10155" width="0" style="14" hidden="1" customWidth="1"/>
    <col min="10156" max="10156" width="21.5703125" style="14" customWidth="1"/>
    <col min="10157" max="10157" width="11.7109375" style="14" bestFit="1" customWidth="1"/>
    <col min="10158" max="10158" width="22.5703125" style="14" customWidth="1"/>
    <col min="10159" max="10159" width="10.140625" style="14" customWidth="1"/>
    <col min="10160" max="10160" width="15.28515625" style="14" customWidth="1"/>
    <col min="10161" max="10389" width="9.140625" style="14"/>
    <col min="10390" max="10390" width="3.28515625" style="14" bestFit="1" customWidth="1"/>
    <col min="10391" max="10391" width="35.28515625" style="14" customWidth="1"/>
    <col min="10392" max="10392" width="13.28515625" style="14" customWidth="1"/>
    <col min="10393" max="10393" width="14.28515625" style="14" customWidth="1"/>
    <col min="10394" max="10394" width="13.7109375" style="14" customWidth="1"/>
    <col min="10395" max="10395" width="13.5703125" style="14" customWidth="1"/>
    <col min="10396" max="10397" width="15.140625" style="14" customWidth="1"/>
    <col min="10398" max="10398" width="16" style="14" customWidth="1"/>
    <col min="10399" max="10399" width="23.7109375" style="14" customWidth="1"/>
    <col min="10400" max="10400" width="22" style="14" customWidth="1"/>
    <col min="10401" max="10401" width="18.140625" style="14" customWidth="1"/>
    <col min="10402" max="10402" width="20.85546875" style="14" customWidth="1"/>
    <col min="10403" max="10403" width="22.7109375" style="14" customWidth="1"/>
    <col min="10404" max="10404" width="12.42578125" style="14" customWidth="1"/>
    <col min="10405" max="10405" width="19.140625" style="14" bestFit="1" customWidth="1"/>
    <col min="10406" max="10406" width="15.5703125" style="14" customWidth="1"/>
    <col min="10407" max="10407" width="13.85546875" style="14" customWidth="1"/>
    <col min="10408" max="10408" width="23.5703125" style="14" customWidth="1"/>
    <col min="10409" max="10409" width="12" style="14" customWidth="1"/>
    <col min="10410" max="10410" width="14.140625" style="14" customWidth="1"/>
    <col min="10411" max="10411" width="0" style="14" hidden="1" customWidth="1"/>
    <col min="10412" max="10412" width="21.5703125" style="14" customWidth="1"/>
    <col min="10413" max="10413" width="11.7109375" style="14" bestFit="1" customWidth="1"/>
    <col min="10414" max="10414" width="22.5703125" style="14" customWidth="1"/>
    <col min="10415" max="10415" width="10.140625" style="14" customWidth="1"/>
    <col min="10416" max="10416" width="15.28515625" style="14" customWidth="1"/>
    <col min="10417" max="10645" width="9.140625" style="14"/>
    <col min="10646" max="10646" width="3.28515625" style="14" bestFit="1" customWidth="1"/>
    <col min="10647" max="10647" width="35.28515625" style="14" customWidth="1"/>
    <col min="10648" max="10648" width="13.28515625" style="14" customWidth="1"/>
    <col min="10649" max="10649" width="14.28515625" style="14" customWidth="1"/>
    <col min="10650" max="10650" width="13.7109375" style="14" customWidth="1"/>
    <col min="10651" max="10651" width="13.5703125" style="14" customWidth="1"/>
    <col min="10652" max="10653" width="15.140625" style="14" customWidth="1"/>
    <col min="10654" max="10654" width="16" style="14" customWidth="1"/>
    <col min="10655" max="10655" width="23.7109375" style="14" customWidth="1"/>
    <col min="10656" max="10656" width="22" style="14" customWidth="1"/>
    <col min="10657" max="10657" width="18.140625" style="14" customWidth="1"/>
    <col min="10658" max="10658" width="20.85546875" style="14" customWidth="1"/>
    <col min="10659" max="10659" width="22.7109375" style="14" customWidth="1"/>
    <col min="10660" max="10660" width="12.42578125" style="14" customWidth="1"/>
    <col min="10661" max="10661" width="19.140625" style="14" bestFit="1" customWidth="1"/>
    <col min="10662" max="10662" width="15.5703125" style="14" customWidth="1"/>
    <col min="10663" max="10663" width="13.85546875" style="14" customWidth="1"/>
    <col min="10664" max="10664" width="23.5703125" style="14" customWidth="1"/>
    <col min="10665" max="10665" width="12" style="14" customWidth="1"/>
    <col min="10666" max="10666" width="14.140625" style="14" customWidth="1"/>
    <col min="10667" max="10667" width="0" style="14" hidden="1" customWidth="1"/>
    <col min="10668" max="10668" width="21.5703125" style="14" customWidth="1"/>
    <col min="10669" max="10669" width="11.7109375" style="14" bestFit="1" customWidth="1"/>
    <col min="10670" max="10670" width="22.5703125" style="14" customWidth="1"/>
    <col min="10671" max="10671" width="10.140625" style="14" customWidth="1"/>
    <col min="10672" max="10672" width="15.28515625" style="14" customWidth="1"/>
    <col min="10673" max="10901" width="9.140625" style="14"/>
    <col min="10902" max="10902" width="3.28515625" style="14" bestFit="1" customWidth="1"/>
    <col min="10903" max="10903" width="35.28515625" style="14" customWidth="1"/>
    <col min="10904" max="10904" width="13.28515625" style="14" customWidth="1"/>
    <col min="10905" max="10905" width="14.28515625" style="14" customWidth="1"/>
    <col min="10906" max="10906" width="13.7109375" style="14" customWidth="1"/>
    <col min="10907" max="10907" width="13.5703125" style="14" customWidth="1"/>
    <col min="10908" max="10909" width="15.140625" style="14" customWidth="1"/>
    <col min="10910" max="10910" width="16" style="14" customWidth="1"/>
    <col min="10911" max="10911" width="23.7109375" style="14" customWidth="1"/>
    <col min="10912" max="10912" width="22" style="14" customWidth="1"/>
    <col min="10913" max="10913" width="18.140625" style="14" customWidth="1"/>
    <col min="10914" max="10914" width="20.85546875" style="14" customWidth="1"/>
    <col min="10915" max="10915" width="22.7109375" style="14" customWidth="1"/>
    <col min="10916" max="10916" width="12.42578125" style="14" customWidth="1"/>
    <col min="10917" max="10917" width="19.140625" style="14" bestFit="1" customWidth="1"/>
    <col min="10918" max="10918" width="15.5703125" style="14" customWidth="1"/>
    <col min="10919" max="10919" width="13.85546875" style="14" customWidth="1"/>
    <col min="10920" max="10920" width="23.5703125" style="14" customWidth="1"/>
    <col min="10921" max="10921" width="12" style="14" customWidth="1"/>
    <col min="10922" max="10922" width="14.140625" style="14" customWidth="1"/>
    <col min="10923" max="10923" width="0" style="14" hidden="1" customWidth="1"/>
    <col min="10924" max="10924" width="21.5703125" style="14" customWidth="1"/>
    <col min="10925" max="10925" width="11.7109375" style="14" bestFit="1" customWidth="1"/>
    <col min="10926" max="10926" width="22.5703125" style="14" customWidth="1"/>
    <col min="10927" max="10927" width="10.140625" style="14" customWidth="1"/>
    <col min="10928" max="10928" width="15.28515625" style="14" customWidth="1"/>
    <col min="10929" max="11157" width="9.140625" style="14"/>
    <col min="11158" max="11158" width="3.28515625" style="14" bestFit="1" customWidth="1"/>
    <col min="11159" max="11159" width="35.28515625" style="14" customWidth="1"/>
    <col min="11160" max="11160" width="13.28515625" style="14" customWidth="1"/>
    <col min="11161" max="11161" width="14.28515625" style="14" customWidth="1"/>
    <col min="11162" max="11162" width="13.7109375" style="14" customWidth="1"/>
    <col min="11163" max="11163" width="13.5703125" style="14" customWidth="1"/>
    <col min="11164" max="11165" width="15.140625" style="14" customWidth="1"/>
    <col min="11166" max="11166" width="16" style="14" customWidth="1"/>
    <col min="11167" max="11167" width="23.7109375" style="14" customWidth="1"/>
    <col min="11168" max="11168" width="22" style="14" customWidth="1"/>
    <col min="11169" max="11169" width="18.140625" style="14" customWidth="1"/>
    <col min="11170" max="11170" width="20.85546875" style="14" customWidth="1"/>
    <col min="11171" max="11171" width="22.7109375" style="14" customWidth="1"/>
    <col min="11172" max="11172" width="12.42578125" style="14" customWidth="1"/>
    <col min="11173" max="11173" width="19.140625" style="14" bestFit="1" customWidth="1"/>
    <col min="11174" max="11174" width="15.5703125" style="14" customWidth="1"/>
    <col min="11175" max="11175" width="13.85546875" style="14" customWidth="1"/>
    <col min="11176" max="11176" width="23.5703125" style="14" customWidth="1"/>
    <col min="11177" max="11177" width="12" style="14" customWidth="1"/>
    <col min="11178" max="11178" width="14.140625" style="14" customWidth="1"/>
    <col min="11179" max="11179" width="0" style="14" hidden="1" customWidth="1"/>
    <col min="11180" max="11180" width="21.5703125" style="14" customWidth="1"/>
    <col min="11181" max="11181" width="11.7109375" style="14" bestFit="1" customWidth="1"/>
    <col min="11182" max="11182" width="22.5703125" style="14" customWidth="1"/>
    <col min="11183" max="11183" width="10.140625" style="14" customWidth="1"/>
    <col min="11184" max="11184" width="15.28515625" style="14" customWidth="1"/>
    <col min="11185" max="11413" width="9.140625" style="14"/>
    <col min="11414" max="11414" width="3.28515625" style="14" bestFit="1" customWidth="1"/>
    <col min="11415" max="11415" width="35.28515625" style="14" customWidth="1"/>
    <col min="11416" max="11416" width="13.28515625" style="14" customWidth="1"/>
    <col min="11417" max="11417" width="14.28515625" style="14" customWidth="1"/>
    <col min="11418" max="11418" width="13.7109375" style="14" customWidth="1"/>
    <col min="11419" max="11419" width="13.5703125" style="14" customWidth="1"/>
    <col min="11420" max="11421" width="15.140625" style="14" customWidth="1"/>
    <col min="11422" max="11422" width="16" style="14" customWidth="1"/>
    <col min="11423" max="11423" width="23.7109375" style="14" customWidth="1"/>
    <col min="11424" max="11424" width="22" style="14" customWidth="1"/>
    <col min="11425" max="11425" width="18.140625" style="14" customWidth="1"/>
    <col min="11426" max="11426" width="20.85546875" style="14" customWidth="1"/>
    <col min="11427" max="11427" width="22.7109375" style="14" customWidth="1"/>
    <col min="11428" max="11428" width="12.42578125" style="14" customWidth="1"/>
    <col min="11429" max="11429" width="19.140625" style="14" bestFit="1" customWidth="1"/>
    <col min="11430" max="11430" width="15.5703125" style="14" customWidth="1"/>
    <col min="11431" max="11431" width="13.85546875" style="14" customWidth="1"/>
    <col min="11432" max="11432" width="23.5703125" style="14" customWidth="1"/>
    <col min="11433" max="11433" width="12" style="14" customWidth="1"/>
    <col min="11434" max="11434" width="14.140625" style="14" customWidth="1"/>
    <col min="11435" max="11435" width="0" style="14" hidden="1" customWidth="1"/>
    <col min="11436" max="11436" width="21.5703125" style="14" customWidth="1"/>
    <col min="11437" max="11437" width="11.7109375" style="14" bestFit="1" customWidth="1"/>
    <col min="11438" max="11438" width="22.5703125" style="14" customWidth="1"/>
    <col min="11439" max="11439" width="10.140625" style="14" customWidth="1"/>
    <col min="11440" max="11440" width="15.28515625" style="14" customWidth="1"/>
    <col min="11441" max="11669" width="9.140625" style="14"/>
    <col min="11670" max="11670" width="3.28515625" style="14" bestFit="1" customWidth="1"/>
    <col min="11671" max="11671" width="35.28515625" style="14" customWidth="1"/>
    <col min="11672" max="11672" width="13.28515625" style="14" customWidth="1"/>
    <col min="11673" max="11673" width="14.28515625" style="14" customWidth="1"/>
    <col min="11674" max="11674" width="13.7109375" style="14" customWidth="1"/>
    <col min="11675" max="11675" width="13.5703125" style="14" customWidth="1"/>
    <col min="11676" max="11677" width="15.140625" style="14" customWidth="1"/>
    <col min="11678" max="11678" width="16" style="14" customWidth="1"/>
    <col min="11679" max="11679" width="23.7109375" style="14" customWidth="1"/>
    <col min="11680" max="11680" width="22" style="14" customWidth="1"/>
    <col min="11681" max="11681" width="18.140625" style="14" customWidth="1"/>
    <col min="11682" max="11682" width="20.85546875" style="14" customWidth="1"/>
    <col min="11683" max="11683" width="22.7109375" style="14" customWidth="1"/>
    <col min="11684" max="11684" width="12.42578125" style="14" customWidth="1"/>
    <col min="11685" max="11685" width="19.140625" style="14" bestFit="1" customWidth="1"/>
    <col min="11686" max="11686" width="15.5703125" style="14" customWidth="1"/>
    <col min="11687" max="11687" width="13.85546875" style="14" customWidth="1"/>
    <col min="11688" max="11688" width="23.5703125" style="14" customWidth="1"/>
    <col min="11689" max="11689" width="12" style="14" customWidth="1"/>
    <col min="11690" max="11690" width="14.140625" style="14" customWidth="1"/>
    <col min="11691" max="11691" width="0" style="14" hidden="1" customWidth="1"/>
    <col min="11692" max="11692" width="21.5703125" style="14" customWidth="1"/>
    <col min="11693" max="11693" width="11.7109375" style="14" bestFit="1" customWidth="1"/>
    <col min="11694" max="11694" width="22.5703125" style="14" customWidth="1"/>
    <col min="11695" max="11695" width="10.140625" style="14" customWidth="1"/>
    <col min="11696" max="11696" width="15.28515625" style="14" customWidth="1"/>
    <col min="11697" max="11925" width="9.140625" style="14"/>
    <col min="11926" max="11926" width="3.28515625" style="14" bestFit="1" customWidth="1"/>
    <col min="11927" max="11927" width="35.28515625" style="14" customWidth="1"/>
    <col min="11928" max="11928" width="13.28515625" style="14" customWidth="1"/>
    <col min="11929" max="11929" width="14.28515625" style="14" customWidth="1"/>
    <col min="11930" max="11930" width="13.7109375" style="14" customWidth="1"/>
    <col min="11931" max="11931" width="13.5703125" style="14" customWidth="1"/>
    <col min="11932" max="11933" width="15.140625" style="14" customWidth="1"/>
    <col min="11934" max="11934" width="16" style="14" customWidth="1"/>
    <col min="11935" max="11935" width="23.7109375" style="14" customWidth="1"/>
    <col min="11936" max="11936" width="22" style="14" customWidth="1"/>
    <col min="11937" max="11937" width="18.140625" style="14" customWidth="1"/>
    <col min="11938" max="11938" width="20.85546875" style="14" customWidth="1"/>
    <col min="11939" max="11939" width="22.7109375" style="14" customWidth="1"/>
    <col min="11940" max="11940" width="12.42578125" style="14" customWidth="1"/>
    <col min="11941" max="11941" width="19.140625" style="14" bestFit="1" customWidth="1"/>
    <col min="11942" max="11942" width="15.5703125" style="14" customWidth="1"/>
    <col min="11943" max="11943" width="13.85546875" style="14" customWidth="1"/>
    <col min="11944" max="11944" width="23.5703125" style="14" customWidth="1"/>
    <col min="11945" max="11945" width="12" style="14" customWidth="1"/>
    <col min="11946" max="11946" width="14.140625" style="14" customWidth="1"/>
    <col min="11947" max="11947" width="0" style="14" hidden="1" customWidth="1"/>
    <col min="11948" max="11948" width="21.5703125" style="14" customWidth="1"/>
    <col min="11949" max="11949" width="11.7109375" style="14" bestFit="1" customWidth="1"/>
    <col min="11950" max="11950" width="22.5703125" style="14" customWidth="1"/>
    <col min="11951" max="11951" width="10.140625" style="14" customWidth="1"/>
    <col min="11952" max="11952" width="15.28515625" style="14" customWidth="1"/>
    <col min="11953" max="12181" width="9.140625" style="14"/>
    <col min="12182" max="12182" width="3.28515625" style="14" bestFit="1" customWidth="1"/>
    <col min="12183" max="12183" width="35.28515625" style="14" customWidth="1"/>
    <col min="12184" max="12184" width="13.28515625" style="14" customWidth="1"/>
    <col min="12185" max="12185" width="14.28515625" style="14" customWidth="1"/>
    <col min="12186" max="12186" width="13.7109375" style="14" customWidth="1"/>
    <col min="12187" max="12187" width="13.5703125" style="14" customWidth="1"/>
    <col min="12188" max="12189" width="15.140625" style="14" customWidth="1"/>
    <col min="12190" max="12190" width="16" style="14" customWidth="1"/>
    <col min="12191" max="12191" width="23.7109375" style="14" customWidth="1"/>
    <col min="12192" max="12192" width="22" style="14" customWidth="1"/>
    <col min="12193" max="12193" width="18.140625" style="14" customWidth="1"/>
    <col min="12194" max="12194" width="20.85546875" style="14" customWidth="1"/>
    <col min="12195" max="12195" width="22.7109375" style="14" customWidth="1"/>
    <col min="12196" max="12196" width="12.42578125" style="14" customWidth="1"/>
    <col min="12197" max="12197" width="19.140625" style="14" bestFit="1" customWidth="1"/>
    <col min="12198" max="12198" width="15.5703125" style="14" customWidth="1"/>
    <col min="12199" max="12199" width="13.85546875" style="14" customWidth="1"/>
    <col min="12200" max="12200" width="23.5703125" style="14" customWidth="1"/>
    <col min="12201" max="12201" width="12" style="14" customWidth="1"/>
    <col min="12202" max="12202" width="14.140625" style="14" customWidth="1"/>
    <col min="12203" max="12203" width="0" style="14" hidden="1" customWidth="1"/>
    <col min="12204" max="12204" width="21.5703125" style="14" customWidth="1"/>
    <col min="12205" max="12205" width="11.7109375" style="14" bestFit="1" customWidth="1"/>
    <col min="12206" max="12206" width="22.5703125" style="14" customWidth="1"/>
    <col min="12207" max="12207" width="10.140625" style="14" customWidth="1"/>
    <col min="12208" max="12208" width="15.28515625" style="14" customWidth="1"/>
    <col min="12209" max="12437" width="9.140625" style="14"/>
    <col min="12438" max="12438" width="3.28515625" style="14" bestFit="1" customWidth="1"/>
    <col min="12439" max="12439" width="35.28515625" style="14" customWidth="1"/>
    <col min="12440" max="12440" width="13.28515625" style="14" customWidth="1"/>
    <col min="12441" max="12441" width="14.28515625" style="14" customWidth="1"/>
    <col min="12442" max="12442" width="13.7109375" style="14" customWidth="1"/>
    <col min="12443" max="12443" width="13.5703125" style="14" customWidth="1"/>
    <col min="12444" max="12445" width="15.140625" style="14" customWidth="1"/>
    <col min="12446" max="12446" width="16" style="14" customWidth="1"/>
    <col min="12447" max="12447" width="23.7109375" style="14" customWidth="1"/>
    <col min="12448" max="12448" width="22" style="14" customWidth="1"/>
    <col min="12449" max="12449" width="18.140625" style="14" customWidth="1"/>
    <col min="12450" max="12450" width="20.85546875" style="14" customWidth="1"/>
    <col min="12451" max="12451" width="22.7109375" style="14" customWidth="1"/>
    <col min="12452" max="12452" width="12.42578125" style="14" customWidth="1"/>
    <col min="12453" max="12453" width="19.140625" style="14" bestFit="1" customWidth="1"/>
    <col min="12454" max="12454" width="15.5703125" style="14" customWidth="1"/>
    <col min="12455" max="12455" width="13.85546875" style="14" customWidth="1"/>
    <col min="12456" max="12456" width="23.5703125" style="14" customWidth="1"/>
    <col min="12457" max="12457" width="12" style="14" customWidth="1"/>
    <col min="12458" max="12458" width="14.140625" style="14" customWidth="1"/>
    <col min="12459" max="12459" width="0" style="14" hidden="1" customWidth="1"/>
    <col min="12460" max="12460" width="21.5703125" style="14" customWidth="1"/>
    <col min="12461" max="12461" width="11.7109375" style="14" bestFit="1" customWidth="1"/>
    <col min="12462" max="12462" width="22.5703125" style="14" customWidth="1"/>
    <col min="12463" max="12463" width="10.140625" style="14" customWidth="1"/>
    <col min="12464" max="12464" width="15.28515625" style="14" customWidth="1"/>
    <col min="12465" max="12693" width="9.140625" style="14"/>
    <col min="12694" max="12694" width="3.28515625" style="14" bestFit="1" customWidth="1"/>
    <col min="12695" max="12695" width="35.28515625" style="14" customWidth="1"/>
    <col min="12696" max="12696" width="13.28515625" style="14" customWidth="1"/>
    <col min="12697" max="12697" width="14.28515625" style="14" customWidth="1"/>
    <col min="12698" max="12698" width="13.7109375" style="14" customWidth="1"/>
    <col min="12699" max="12699" width="13.5703125" style="14" customWidth="1"/>
    <col min="12700" max="12701" width="15.140625" style="14" customWidth="1"/>
    <col min="12702" max="12702" width="16" style="14" customWidth="1"/>
    <col min="12703" max="12703" width="23.7109375" style="14" customWidth="1"/>
    <col min="12704" max="12704" width="22" style="14" customWidth="1"/>
    <col min="12705" max="12705" width="18.140625" style="14" customWidth="1"/>
    <col min="12706" max="12706" width="20.85546875" style="14" customWidth="1"/>
    <col min="12707" max="12707" width="22.7109375" style="14" customWidth="1"/>
    <col min="12708" max="12708" width="12.42578125" style="14" customWidth="1"/>
    <col min="12709" max="12709" width="19.140625" style="14" bestFit="1" customWidth="1"/>
    <col min="12710" max="12710" width="15.5703125" style="14" customWidth="1"/>
    <col min="12711" max="12711" width="13.85546875" style="14" customWidth="1"/>
    <col min="12712" max="12712" width="23.5703125" style="14" customWidth="1"/>
    <col min="12713" max="12713" width="12" style="14" customWidth="1"/>
    <col min="12714" max="12714" width="14.140625" style="14" customWidth="1"/>
    <col min="12715" max="12715" width="0" style="14" hidden="1" customWidth="1"/>
    <col min="12716" max="12716" width="21.5703125" style="14" customWidth="1"/>
    <col min="12717" max="12717" width="11.7109375" style="14" bestFit="1" customWidth="1"/>
    <col min="12718" max="12718" width="22.5703125" style="14" customWidth="1"/>
    <col min="12719" max="12719" width="10.140625" style="14" customWidth="1"/>
    <col min="12720" max="12720" width="15.28515625" style="14" customWidth="1"/>
    <col min="12721" max="12949" width="9.140625" style="14"/>
    <col min="12950" max="12950" width="3.28515625" style="14" bestFit="1" customWidth="1"/>
    <col min="12951" max="12951" width="35.28515625" style="14" customWidth="1"/>
    <col min="12952" max="12952" width="13.28515625" style="14" customWidth="1"/>
    <col min="12953" max="12953" width="14.28515625" style="14" customWidth="1"/>
    <col min="12954" max="12954" width="13.7109375" style="14" customWidth="1"/>
    <col min="12955" max="12955" width="13.5703125" style="14" customWidth="1"/>
    <col min="12956" max="12957" width="15.140625" style="14" customWidth="1"/>
    <col min="12958" max="12958" width="16" style="14" customWidth="1"/>
    <col min="12959" max="12959" width="23.7109375" style="14" customWidth="1"/>
    <col min="12960" max="12960" width="22" style="14" customWidth="1"/>
    <col min="12961" max="12961" width="18.140625" style="14" customWidth="1"/>
    <col min="12962" max="12962" width="20.85546875" style="14" customWidth="1"/>
    <col min="12963" max="12963" width="22.7109375" style="14" customWidth="1"/>
    <col min="12964" max="12964" width="12.42578125" style="14" customWidth="1"/>
    <col min="12965" max="12965" width="19.140625" style="14" bestFit="1" customWidth="1"/>
    <col min="12966" max="12966" width="15.5703125" style="14" customWidth="1"/>
    <col min="12967" max="12967" width="13.85546875" style="14" customWidth="1"/>
    <col min="12968" max="12968" width="23.5703125" style="14" customWidth="1"/>
    <col min="12969" max="12969" width="12" style="14" customWidth="1"/>
    <col min="12970" max="12970" width="14.140625" style="14" customWidth="1"/>
    <col min="12971" max="12971" width="0" style="14" hidden="1" customWidth="1"/>
    <col min="12972" max="12972" width="21.5703125" style="14" customWidth="1"/>
    <col min="12973" max="12973" width="11.7109375" style="14" bestFit="1" customWidth="1"/>
    <col min="12974" max="12974" width="22.5703125" style="14" customWidth="1"/>
    <col min="12975" max="12975" width="10.140625" style="14" customWidth="1"/>
    <col min="12976" max="12976" width="15.28515625" style="14" customWidth="1"/>
    <col min="12977" max="13205" width="9.140625" style="14"/>
    <col min="13206" max="13206" width="3.28515625" style="14" bestFit="1" customWidth="1"/>
    <col min="13207" max="13207" width="35.28515625" style="14" customWidth="1"/>
    <col min="13208" max="13208" width="13.28515625" style="14" customWidth="1"/>
    <col min="13209" max="13209" width="14.28515625" style="14" customWidth="1"/>
    <col min="13210" max="13210" width="13.7109375" style="14" customWidth="1"/>
    <col min="13211" max="13211" width="13.5703125" style="14" customWidth="1"/>
    <col min="13212" max="13213" width="15.140625" style="14" customWidth="1"/>
    <col min="13214" max="13214" width="16" style="14" customWidth="1"/>
    <col min="13215" max="13215" width="23.7109375" style="14" customWidth="1"/>
    <col min="13216" max="13216" width="22" style="14" customWidth="1"/>
    <col min="13217" max="13217" width="18.140625" style="14" customWidth="1"/>
    <col min="13218" max="13218" width="20.85546875" style="14" customWidth="1"/>
    <col min="13219" max="13219" width="22.7109375" style="14" customWidth="1"/>
    <col min="13220" max="13220" width="12.42578125" style="14" customWidth="1"/>
    <col min="13221" max="13221" width="19.140625" style="14" bestFit="1" customWidth="1"/>
    <col min="13222" max="13222" width="15.5703125" style="14" customWidth="1"/>
    <col min="13223" max="13223" width="13.85546875" style="14" customWidth="1"/>
    <col min="13224" max="13224" width="23.5703125" style="14" customWidth="1"/>
    <col min="13225" max="13225" width="12" style="14" customWidth="1"/>
    <col min="13226" max="13226" width="14.140625" style="14" customWidth="1"/>
    <col min="13227" max="13227" width="0" style="14" hidden="1" customWidth="1"/>
    <col min="13228" max="13228" width="21.5703125" style="14" customWidth="1"/>
    <col min="13229" max="13229" width="11.7109375" style="14" bestFit="1" customWidth="1"/>
    <col min="13230" max="13230" width="22.5703125" style="14" customWidth="1"/>
    <col min="13231" max="13231" width="10.140625" style="14" customWidth="1"/>
    <col min="13232" max="13232" width="15.28515625" style="14" customWidth="1"/>
    <col min="13233" max="13461" width="9.140625" style="14"/>
    <col min="13462" max="13462" width="3.28515625" style="14" bestFit="1" customWidth="1"/>
    <col min="13463" max="13463" width="35.28515625" style="14" customWidth="1"/>
    <col min="13464" max="13464" width="13.28515625" style="14" customWidth="1"/>
    <col min="13465" max="13465" width="14.28515625" style="14" customWidth="1"/>
    <col min="13466" max="13466" width="13.7109375" style="14" customWidth="1"/>
    <col min="13467" max="13467" width="13.5703125" style="14" customWidth="1"/>
    <col min="13468" max="13469" width="15.140625" style="14" customWidth="1"/>
    <col min="13470" max="13470" width="16" style="14" customWidth="1"/>
    <col min="13471" max="13471" width="23.7109375" style="14" customWidth="1"/>
    <col min="13472" max="13472" width="22" style="14" customWidth="1"/>
    <col min="13473" max="13473" width="18.140625" style="14" customWidth="1"/>
    <col min="13474" max="13474" width="20.85546875" style="14" customWidth="1"/>
    <col min="13475" max="13475" width="22.7109375" style="14" customWidth="1"/>
    <col min="13476" max="13476" width="12.42578125" style="14" customWidth="1"/>
    <col min="13477" max="13477" width="19.140625" style="14" bestFit="1" customWidth="1"/>
    <col min="13478" max="13478" width="15.5703125" style="14" customWidth="1"/>
    <col min="13479" max="13479" width="13.85546875" style="14" customWidth="1"/>
    <col min="13480" max="13480" width="23.5703125" style="14" customWidth="1"/>
    <col min="13481" max="13481" width="12" style="14" customWidth="1"/>
    <col min="13482" max="13482" width="14.140625" style="14" customWidth="1"/>
    <col min="13483" max="13483" width="0" style="14" hidden="1" customWidth="1"/>
    <col min="13484" max="13484" width="21.5703125" style="14" customWidth="1"/>
    <col min="13485" max="13485" width="11.7109375" style="14" bestFit="1" customWidth="1"/>
    <col min="13486" max="13486" width="22.5703125" style="14" customWidth="1"/>
    <col min="13487" max="13487" width="10.140625" style="14" customWidth="1"/>
    <col min="13488" max="13488" width="15.28515625" style="14" customWidth="1"/>
    <col min="13489" max="13717" width="9.140625" style="14"/>
    <col min="13718" max="13718" width="3.28515625" style="14" bestFit="1" customWidth="1"/>
    <col min="13719" max="13719" width="35.28515625" style="14" customWidth="1"/>
    <col min="13720" max="13720" width="13.28515625" style="14" customWidth="1"/>
    <col min="13721" max="13721" width="14.28515625" style="14" customWidth="1"/>
    <col min="13722" max="13722" width="13.7109375" style="14" customWidth="1"/>
    <col min="13723" max="13723" width="13.5703125" style="14" customWidth="1"/>
    <col min="13724" max="13725" width="15.140625" style="14" customWidth="1"/>
    <col min="13726" max="13726" width="16" style="14" customWidth="1"/>
    <col min="13727" max="13727" width="23.7109375" style="14" customWidth="1"/>
    <col min="13728" max="13728" width="22" style="14" customWidth="1"/>
    <col min="13729" max="13729" width="18.140625" style="14" customWidth="1"/>
    <col min="13730" max="13730" width="20.85546875" style="14" customWidth="1"/>
    <col min="13731" max="13731" width="22.7109375" style="14" customWidth="1"/>
    <col min="13732" max="13732" width="12.42578125" style="14" customWidth="1"/>
    <col min="13733" max="13733" width="19.140625" style="14" bestFit="1" customWidth="1"/>
    <col min="13734" max="13734" width="15.5703125" style="14" customWidth="1"/>
    <col min="13735" max="13735" width="13.85546875" style="14" customWidth="1"/>
    <col min="13736" max="13736" width="23.5703125" style="14" customWidth="1"/>
    <col min="13737" max="13737" width="12" style="14" customWidth="1"/>
    <col min="13738" max="13738" width="14.140625" style="14" customWidth="1"/>
    <col min="13739" max="13739" width="0" style="14" hidden="1" customWidth="1"/>
    <col min="13740" max="13740" width="21.5703125" style="14" customWidth="1"/>
    <col min="13741" max="13741" width="11.7109375" style="14" bestFit="1" customWidth="1"/>
    <col min="13742" max="13742" width="22.5703125" style="14" customWidth="1"/>
    <col min="13743" max="13743" width="10.140625" style="14" customWidth="1"/>
    <col min="13744" max="13744" width="15.28515625" style="14" customWidth="1"/>
    <col min="13745" max="13973" width="9.140625" style="14"/>
    <col min="13974" max="13974" width="3.28515625" style="14" bestFit="1" customWidth="1"/>
    <col min="13975" max="13975" width="35.28515625" style="14" customWidth="1"/>
    <col min="13976" max="13976" width="13.28515625" style="14" customWidth="1"/>
    <col min="13977" max="13977" width="14.28515625" style="14" customWidth="1"/>
    <col min="13978" max="13978" width="13.7109375" style="14" customWidth="1"/>
    <col min="13979" max="13979" width="13.5703125" style="14" customWidth="1"/>
    <col min="13980" max="13981" width="15.140625" style="14" customWidth="1"/>
    <col min="13982" max="13982" width="16" style="14" customWidth="1"/>
    <col min="13983" max="13983" width="23.7109375" style="14" customWidth="1"/>
    <col min="13984" max="13984" width="22" style="14" customWidth="1"/>
    <col min="13985" max="13985" width="18.140625" style="14" customWidth="1"/>
    <col min="13986" max="13986" width="20.85546875" style="14" customWidth="1"/>
    <col min="13987" max="13987" width="22.7109375" style="14" customWidth="1"/>
    <col min="13988" max="13988" width="12.42578125" style="14" customWidth="1"/>
    <col min="13989" max="13989" width="19.140625" style="14" bestFit="1" customWidth="1"/>
    <col min="13990" max="13990" width="15.5703125" style="14" customWidth="1"/>
    <col min="13991" max="13991" width="13.85546875" style="14" customWidth="1"/>
    <col min="13992" max="13992" width="23.5703125" style="14" customWidth="1"/>
    <col min="13993" max="13993" width="12" style="14" customWidth="1"/>
    <col min="13994" max="13994" width="14.140625" style="14" customWidth="1"/>
    <col min="13995" max="13995" width="0" style="14" hidden="1" customWidth="1"/>
    <col min="13996" max="13996" width="21.5703125" style="14" customWidth="1"/>
    <col min="13997" max="13997" width="11.7109375" style="14" bestFit="1" customWidth="1"/>
    <col min="13998" max="13998" width="22.5703125" style="14" customWidth="1"/>
    <col min="13999" max="13999" width="10.140625" style="14" customWidth="1"/>
    <col min="14000" max="14000" width="15.28515625" style="14" customWidth="1"/>
    <col min="14001" max="14229" width="9.140625" style="14"/>
    <col min="14230" max="14230" width="3.28515625" style="14" bestFit="1" customWidth="1"/>
    <col min="14231" max="14231" width="35.28515625" style="14" customWidth="1"/>
    <col min="14232" max="14232" width="13.28515625" style="14" customWidth="1"/>
    <col min="14233" max="14233" width="14.28515625" style="14" customWidth="1"/>
    <col min="14234" max="14234" width="13.7109375" style="14" customWidth="1"/>
    <col min="14235" max="14235" width="13.5703125" style="14" customWidth="1"/>
    <col min="14236" max="14237" width="15.140625" style="14" customWidth="1"/>
    <col min="14238" max="14238" width="16" style="14" customWidth="1"/>
    <col min="14239" max="14239" width="23.7109375" style="14" customWidth="1"/>
    <col min="14240" max="14240" width="22" style="14" customWidth="1"/>
    <col min="14241" max="14241" width="18.140625" style="14" customWidth="1"/>
    <col min="14242" max="14242" width="20.85546875" style="14" customWidth="1"/>
    <col min="14243" max="14243" width="22.7109375" style="14" customWidth="1"/>
    <col min="14244" max="14244" width="12.42578125" style="14" customWidth="1"/>
    <col min="14245" max="14245" width="19.140625" style="14" bestFit="1" customWidth="1"/>
    <col min="14246" max="14246" width="15.5703125" style="14" customWidth="1"/>
    <col min="14247" max="14247" width="13.85546875" style="14" customWidth="1"/>
    <col min="14248" max="14248" width="23.5703125" style="14" customWidth="1"/>
    <col min="14249" max="14249" width="12" style="14" customWidth="1"/>
    <col min="14250" max="14250" width="14.140625" style="14" customWidth="1"/>
    <col min="14251" max="14251" width="0" style="14" hidden="1" customWidth="1"/>
    <col min="14252" max="14252" width="21.5703125" style="14" customWidth="1"/>
    <col min="14253" max="14253" width="11.7109375" style="14" bestFit="1" customWidth="1"/>
    <col min="14254" max="14254" width="22.5703125" style="14" customWidth="1"/>
    <col min="14255" max="14255" width="10.140625" style="14" customWidth="1"/>
    <col min="14256" max="14256" width="15.28515625" style="14" customWidth="1"/>
    <col min="14257" max="14485" width="9.140625" style="14"/>
    <col min="14486" max="14486" width="3.28515625" style="14" bestFit="1" customWidth="1"/>
    <col min="14487" max="14487" width="35.28515625" style="14" customWidth="1"/>
    <col min="14488" max="14488" width="13.28515625" style="14" customWidth="1"/>
    <col min="14489" max="14489" width="14.28515625" style="14" customWidth="1"/>
    <col min="14490" max="14490" width="13.7109375" style="14" customWidth="1"/>
    <col min="14491" max="14491" width="13.5703125" style="14" customWidth="1"/>
    <col min="14492" max="14493" width="15.140625" style="14" customWidth="1"/>
    <col min="14494" max="14494" width="16" style="14" customWidth="1"/>
    <col min="14495" max="14495" width="23.7109375" style="14" customWidth="1"/>
    <col min="14496" max="14496" width="22" style="14" customWidth="1"/>
    <col min="14497" max="14497" width="18.140625" style="14" customWidth="1"/>
    <col min="14498" max="14498" width="20.85546875" style="14" customWidth="1"/>
    <col min="14499" max="14499" width="22.7109375" style="14" customWidth="1"/>
    <col min="14500" max="14500" width="12.42578125" style="14" customWidth="1"/>
    <col min="14501" max="14501" width="19.140625" style="14" bestFit="1" customWidth="1"/>
    <col min="14502" max="14502" width="15.5703125" style="14" customWidth="1"/>
    <col min="14503" max="14503" width="13.85546875" style="14" customWidth="1"/>
    <col min="14504" max="14504" width="23.5703125" style="14" customWidth="1"/>
    <col min="14505" max="14505" width="12" style="14" customWidth="1"/>
    <col min="14506" max="14506" width="14.140625" style="14" customWidth="1"/>
    <col min="14507" max="14507" width="0" style="14" hidden="1" customWidth="1"/>
    <col min="14508" max="14508" width="21.5703125" style="14" customWidth="1"/>
    <col min="14509" max="14509" width="11.7109375" style="14" bestFit="1" customWidth="1"/>
    <col min="14510" max="14510" width="22.5703125" style="14" customWidth="1"/>
    <col min="14511" max="14511" width="10.140625" style="14" customWidth="1"/>
    <col min="14512" max="14512" width="15.28515625" style="14" customWidth="1"/>
    <col min="14513" max="14741" width="9.140625" style="14"/>
    <col min="14742" max="14742" width="3.28515625" style="14" bestFit="1" customWidth="1"/>
    <col min="14743" max="14743" width="35.28515625" style="14" customWidth="1"/>
    <col min="14744" max="14744" width="13.28515625" style="14" customWidth="1"/>
    <col min="14745" max="14745" width="14.28515625" style="14" customWidth="1"/>
    <col min="14746" max="14746" width="13.7109375" style="14" customWidth="1"/>
    <col min="14747" max="14747" width="13.5703125" style="14" customWidth="1"/>
    <col min="14748" max="14749" width="15.140625" style="14" customWidth="1"/>
    <col min="14750" max="14750" width="16" style="14" customWidth="1"/>
    <col min="14751" max="14751" width="23.7109375" style="14" customWidth="1"/>
    <col min="14752" max="14752" width="22" style="14" customWidth="1"/>
    <col min="14753" max="14753" width="18.140625" style="14" customWidth="1"/>
    <col min="14754" max="14754" width="20.85546875" style="14" customWidth="1"/>
    <col min="14755" max="14755" width="22.7109375" style="14" customWidth="1"/>
    <col min="14756" max="14756" width="12.42578125" style="14" customWidth="1"/>
    <col min="14757" max="14757" width="19.140625" style="14" bestFit="1" customWidth="1"/>
    <col min="14758" max="14758" width="15.5703125" style="14" customWidth="1"/>
    <col min="14759" max="14759" width="13.85546875" style="14" customWidth="1"/>
    <col min="14760" max="14760" width="23.5703125" style="14" customWidth="1"/>
    <col min="14761" max="14761" width="12" style="14" customWidth="1"/>
    <col min="14762" max="14762" width="14.140625" style="14" customWidth="1"/>
    <col min="14763" max="14763" width="0" style="14" hidden="1" customWidth="1"/>
    <col min="14764" max="14764" width="21.5703125" style="14" customWidth="1"/>
    <col min="14765" max="14765" width="11.7109375" style="14" bestFit="1" customWidth="1"/>
    <col min="14766" max="14766" width="22.5703125" style="14" customWidth="1"/>
    <col min="14767" max="14767" width="10.140625" style="14" customWidth="1"/>
    <col min="14768" max="14768" width="15.28515625" style="14" customWidth="1"/>
    <col min="14769" max="14997" width="9.140625" style="14"/>
    <col min="14998" max="14998" width="3.28515625" style="14" bestFit="1" customWidth="1"/>
    <col min="14999" max="14999" width="35.28515625" style="14" customWidth="1"/>
    <col min="15000" max="15000" width="13.28515625" style="14" customWidth="1"/>
    <col min="15001" max="15001" width="14.28515625" style="14" customWidth="1"/>
    <col min="15002" max="15002" width="13.7109375" style="14" customWidth="1"/>
    <col min="15003" max="15003" width="13.5703125" style="14" customWidth="1"/>
    <col min="15004" max="15005" width="15.140625" style="14" customWidth="1"/>
    <col min="15006" max="15006" width="16" style="14" customWidth="1"/>
    <col min="15007" max="15007" width="23.7109375" style="14" customWidth="1"/>
    <col min="15008" max="15008" width="22" style="14" customWidth="1"/>
    <col min="15009" max="15009" width="18.140625" style="14" customWidth="1"/>
    <col min="15010" max="15010" width="20.85546875" style="14" customWidth="1"/>
    <col min="15011" max="15011" width="22.7109375" style="14" customWidth="1"/>
    <col min="15012" max="15012" width="12.42578125" style="14" customWidth="1"/>
    <col min="15013" max="15013" width="19.140625" style="14" bestFit="1" customWidth="1"/>
    <col min="15014" max="15014" width="15.5703125" style="14" customWidth="1"/>
    <col min="15015" max="15015" width="13.85546875" style="14" customWidth="1"/>
    <col min="15016" max="15016" width="23.5703125" style="14" customWidth="1"/>
    <col min="15017" max="15017" width="12" style="14" customWidth="1"/>
    <col min="15018" max="15018" width="14.140625" style="14" customWidth="1"/>
    <col min="15019" max="15019" width="0" style="14" hidden="1" customWidth="1"/>
    <col min="15020" max="15020" width="21.5703125" style="14" customWidth="1"/>
    <col min="15021" max="15021" width="11.7109375" style="14" bestFit="1" customWidth="1"/>
    <col min="15022" max="15022" width="22.5703125" style="14" customWidth="1"/>
    <col min="15023" max="15023" width="10.140625" style="14" customWidth="1"/>
    <col min="15024" max="15024" width="15.28515625" style="14" customWidth="1"/>
    <col min="15025" max="15253" width="9.140625" style="14"/>
    <col min="15254" max="15254" width="3.28515625" style="14" bestFit="1" customWidth="1"/>
    <col min="15255" max="15255" width="35.28515625" style="14" customWidth="1"/>
    <col min="15256" max="15256" width="13.28515625" style="14" customWidth="1"/>
    <col min="15257" max="15257" width="14.28515625" style="14" customWidth="1"/>
    <col min="15258" max="15258" width="13.7109375" style="14" customWidth="1"/>
    <col min="15259" max="15259" width="13.5703125" style="14" customWidth="1"/>
    <col min="15260" max="15261" width="15.140625" style="14" customWidth="1"/>
    <col min="15262" max="15262" width="16" style="14" customWidth="1"/>
    <col min="15263" max="15263" width="23.7109375" style="14" customWidth="1"/>
    <col min="15264" max="15264" width="22" style="14" customWidth="1"/>
    <col min="15265" max="15265" width="18.140625" style="14" customWidth="1"/>
    <col min="15266" max="15266" width="20.85546875" style="14" customWidth="1"/>
    <col min="15267" max="15267" width="22.7109375" style="14" customWidth="1"/>
    <col min="15268" max="15268" width="12.42578125" style="14" customWidth="1"/>
    <col min="15269" max="15269" width="19.140625" style="14" bestFit="1" customWidth="1"/>
    <col min="15270" max="15270" width="15.5703125" style="14" customWidth="1"/>
    <col min="15271" max="15271" width="13.85546875" style="14" customWidth="1"/>
    <col min="15272" max="15272" width="23.5703125" style="14" customWidth="1"/>
    <col min="15273" max="15273" width="12" style="14" customWidth="1"/>
    <col min="15274" max="15274" width="14.140625" style="14" customWidth="1"/>
    <col min="15275" max="15275" width="0" style="14" hidden="1" customWidth="1"/>
    <col min="15276" max="15276" width="21.5703125" style="14" customWidth="1"/>
    <col min="15277" max="15277" width="11.7109375" style="14" bestFit="1" customWidth="1"/>
    <col min="15278" max="15278" width="22.5703125" style="14" customWidth="1"/>
    <col min="15279" max="15279" width="10.140625" style="14" customWidth="1"/>
    <col min="15280" max="15280" width="15.28515625" style="14" customWidth="1"/>
    <col min="15281" max="15509" width="9.140625" style="14"/>
    <col min="15510" max="15510" width="3.28515625" style="14" bestFit="1" customWidth="1"/>
    <col min="15511" max="15511" width="35.28515625" style="14" customWidth="1"/>
    <col min="15512" max="15512" width="13.28515625" style="14" customWidth="1"/>
    <col min="15513" max="15513" width="14.28515625" style="14" customWidth="1"/>
    <col min="15514" max="15514" width="13.7109375" style="14" customWidth="1"/>
    <col min="15515" max="15515" width="13.5703125" style="14" customWidth="1"/>
    <col min="15516" max="15517" width="15.140625" style="14" customWidth="1"/>
    <col min="15518" max="15518" width="16" style="14" customWidth="1"/>
    <col min="15519" max="15519" width="23.7109375" style="14" customWidth="1"/>
    <col min="15520" max="15520" width="22" style="14" customWidth="1"/>
    <col min="15521" max="15521" width="18.140625" style="14" customWidth="1"/>
    <col min="15522" max="15522" width="20.85546875" style="14" customWidth="1"/>
    <col min="15523" max="15523" width="22.7109375" style="14" customWidth="1"/>
    <col min="15524" max="15524" width="12.42578125" style="14" customWidth="1"/>
    <col min="15525" max="15525" width="19.140625" style="14" bestFit="1" customWidth="1"/>
    <col min="15526" max="15526" width="15.5703125" style="14" customWidth="1"/>
    <col min="15527" max="15527" width="13.85546875" style="14" customWidth="1"/>
    <col min="15528" max="15528" width="23.5703125" style="14" customWidth="1"/>
    <col min="15529" max="15529" width="12" style="14" customWidth="1"/>
    <col min="15530" max="15530" width="14.140625" style="14" customWidth="1"/>
    <col min="15531" max="15531" width="0" style="14" hidden="1" customWidth="1"/>
    <col min="15532" max="15532" width="21.5703125" style="14" customWidth="1"/>
    <col min="15533" max="15533" width="11.7109375" style="14" bestFit="1" customWidth="1"/>
    <col min="15534" max="15534" width="22.5703125" style="14" customWidth="1"/>
    <col min="15535" max="15535" width="10.140625" style="14" customWidth="1"/>
    <col min="15536" max="15536" width="15.28515625" style="14" customWidth="1"/>
    <col min="15537" max="15765" width="9.140625" style="14"/>
    <col min="15766" max="15766" width="3.28515625" style="14" bestFit="1" customWidth="1"/>
    <col min="15767" max="15767" width="35.28515625" style="14" customWidth="1"/>
    <col min="15768" max="15768" width="13.28515625" style="14" customWidth="1"/>
    <col min="15769" max="15769" width="14.28515625" style="14" customWidth="1"/>
    <col min="15770" max="15770" width="13.7109375" style="14" customWidth="1"/>
    <col min="15771" max="15771" width="13.5703125" style="14" customWidth="1"/>
    <col min="15772" max="15773" width="15.140625" style="14" customWidth="1"/>
    <col min="15774" max="15774" width="16" style="14" customWidth="1"/>
    <col min="15775" max="15775" width="23.7109375" style="14" customWidth="1"/>
    <col min="15776" max="15776" width="22" style="14" customWidth="1"/>
    <col min="15777" max="15777" width="18.140625" style="14" customWidth="1"/>
    <col min="15778" max="15778" width="20.85546875" style="14" customWidth="1"/>
    <col min="15779" max="15779" width="22.7109375" style="14" customWidth="1"/>
    <col min="15780" max="15780" width="12.42578125" style="14" customWidth="1"/>
    <col min="15781" max="15781" width="19.140625" style="14" bestFit="1" customWidth="1"/>
    <col min="15782" max="15782" width="15.5703125" style="14" customWidth="1"/>
    <col min="15783" max="15783" width="13.85546875" style="14" customWidth="1"/>
    <col min="15784" max="15784" width="23.5703125" style="14" customWidth="1"/>
    <col min="15785" max="15785" width="12" style="14" customWidth="1"/>
    <col min="15786" max="15786" width="14.140625" style="14" customWidth="1"/>
    <col min="15787" max="15787" width="0" style="14" hidden="1" customWidth="1"/>
    <col min="15788" max="15788" width="21.5703125" style="14" customWidth="1"/>
    <col min="15789" max="15789" width="11.7109375" style="14" bestFit="1" customWidth="1"/>
    <col min="15790" max="15790" width="22.5703125" style="14" customWidth="1"/>
    <col min="15791" max="15791" width="10.140625" style="14" customWidth="1"/>
    <col min="15792" max="15792" width="15.28515625" style="14" customWidth="1"/>
    <col min="15793" max="16384" width="9.140625" style="14"/>
  </cols>
  <sheetData>
    <row r="1" spans="1:59" x14ac:dyDescent="0.2">
      <c r="D1" s="16">
        <v>1265106</v>
      </c>
      <c r="E1" s="363"/>
      <c r="F1" s="363"/>
      <c r="G1" s="363">
        <v>1.0069999999999999</v>
      </c>
      <c r="H1" s="362">
        <v>14173.9</v>
      </c>
      <c r="I1" s="362">
        <f>ROUND(H1*G1,2)</f>
        <v>14273.12</v>
      </c>
      <c r="J1" s="362">
        <f>ROUND(H1*G1*D1,0)-35</f>
        <v>18057006300</v>
      </c>
      <c r="K1" s="80"/>
      <c r="L1" s="81"/>
      <c r="N1" s="82"/>
    </row>
    <row r="2" spans="1:59" ht="30" x14ac:dyDescent="0.2">
      <c r="A2" s="457" t="s">
        <v>109</v>
      </c>
      <c r="B2" s="457"/>
      <c r="C2" s="77"/>
      <c r="D2" s="77"/>
      <c r="E2" s="87"/>
      <c r="F2" s="87"/>
      <c r="G2" s="87"/>
      <c r="H2" s="87"/>
      <c r="I2" s="87"/>
      <c r="J2" s="87"/>
      <c r="K2" s="372"/>
      <c r="L2" s="372"/>
      <c r="M2" s="372"/>
      <c r="N2" s="83"/>
    </row>
    <row r="3" spans="1:59" s="208" customFormat="1" ht="23.25" x14ac:dyDescent="0.2">
      <c r="A3" s="466" t="s">
        <v>98</v>
      </c>
      <c r="B3" s="467" t="s">
        <v>0</v>
      </c>
      <c r="C3" s="467" t="s">
        <v>1</v>
      </c>
      <c r="D3" s="473" t="s">
        <v>108</v>
      </c>
      <c r="E3" s="473"/>
      <c r="F3" s="473"/>
      <c r="G3" s="473"/>
      <c r="H3" s="473"/>
      <c r="I3" s="473"/>
      <c r="J3" s="473"/>
      <c r="K3" s="477" t="s">
        <v>97</v>
      </c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9"/>
      <c r="Z3" s="209"/>
      <c r="AA3" s="210"/>
      <c r="AB3" s="475" t="s">
        <v>122</v>
      </c>
      <c r="AC3" s="475"/>
      <c r="AD3" s="475"/>
      <c r="AE3" s="475"/>
      <c r="AF3" s="475"/>
      <c r="AG3" s="475"/>
      <c r="AH3" s="475"/>
      <c r="AI3" s="475"/>
      <c r="AJ3" s="475"/>
      <c r="AK3" s="475"/>
      <c r="AL3" s="475"/>
      <c r="AM3" s="475"/>
      <c r="AN3" s="475"/>
      <c r="AO3" s="475"/>
      <c r="AP3" s="475"/>
      <c r="AQ3" s="475"/>
      <c r="AR3" s="486" t="s">
        <v>129</v>
      </c>
      <c r="AS3" s="486"/>
      <c r="AT3" s="486"/>
      <c r="AU3" s="486"/>
      <c r="AV3" s="486"/>
      <c r="AW3" s="486"/>
      <c r="AX3" s="486"/>
      <c r="AY3" s="486"/>
      <c r="AZ3" s="486"/>
      <c r="BA3" s="486"/>
      <c r="BB3" s="486"/>
      <c r="BC3" s="486"/>
      <c r="BD3" s="486"/>
      <c r="BE3" s="486"/>
      <c r="BF3" s="486"/>
      <c r="BG3" s="486"/>
    </row>
    <row r="4" spans="1:59" ht="128.25" customHeight="1" x14ac:dyDescent="0.2">
      <c r="A4" s="466"/>
      <c r="B4" s="467"/>
      <c r="C4" s="467"/>
      <c r="D4" s="476" t="s">
        <v>74</v>
      </c>
      <c r="E4" s="467" t="s">
        <v>102</v>
      </c>
      <c r="F4" s="467"/>
      <c r="G4" s="467" t="s">
        <v>2</v>
      </c>
      <c r="H4" s="467" t="s">
        <v>3</v>
      </c>
      <c r="I4" s="467" t="s">
        <v>87</v>
      </c>
      <c r="J4" s="472" t="s">
        <v>67</v>
      </c>
      <c r="K4" s="467" t="s">
        <v>4</v>
      </c>
      <c r="L4" s="467" t="s">
        <v>5</v>
      </c>
      <c r="M4" s="472" t="s">
        <v>6</v>
      </c>
      <c r="N4" s="467" t="s">
        <v>66</v>
      </c>
      <c r="O4" s="467"/>
      <c r="P4" s="467" t="s">
        <v>7</v>
      </c>
      <c r="Q4" s="467" t="s">
        <v>8</v>
      </c>
      <c r="R4" s="472" t="s">
        <v>9</v>
      </c>
      <c r="S4" s="467" t="s">
        <v>10</v>
      </c>
      <c r="T4" s="467"/>
      <c r="U4" s="460" t="s">
        <v>104</v>
      </c>
      <c r="V4" s="480"/>
      <c r="W4" s="461"/>
      <c r="X4" s="467" t="s">
        <v>13</v>
      </c>
      <c r="Z4" s="485" t="s">
        <v>14</v>
      </c>
      <c r="AA4" s="485"/>
      <c r="AB4" s="474" t="s">
        <v>124</v>
      </c>
      <c r="AC4" s="474"/>
      <c r="AD4" s="467" t="s">
        <v>7</v>
      </c>
      <c r="AE4" s="467" t="s">
        <v>8</v>
      </c>
      <c r="AF4" s="467" t="s">
        <v>9</v>
      </c>
      <c r="AG4" s="484" t="s">
        <v>126</v>
      </c>
      <c r="AH4" s="484"/>
      <c r="AI4" s="467" t="s">
        <v>106</v>
      </c>
      <c r="AJ4" s="467" t="s">
        <v>107</v>
      </c>
      <c r="AK4" s="467" t="s">
        <v>9</v>
      </c>
      <c r="AL4" s="474" t="s">
        <v>105</v>
      </c>
      <c r="AM4" s="474"/>
      <c r="AN4" s="460" t="s">
        <v>104</v>
      </c>
      <c r="AO4" s="480"/>
      <c r="AP4" s="461"/>
      <c r="AQ4" s="481" t="s">
        <v>101</v>
      </c>
      <c r="AR4" s="487" t="s">
        <v>125</v>
      </c>
      <c r="AS4" s="487"/>
      <c r="AT4" s="467" t="s">
        <v>7</v>
      </c>
      <c r="AU4" s="467" t="s">
        <v>8</v>
      </c>
      <c r="AV4" s="467" t="s">
        <v>9</v>
      </c>
      <c r="AW4" s="488" t="s">
        <v>123</v>
      </c>
      <c r="AX4" s="488"/>
      <c r="AY4" s="467" t="s">
        <v>106</v>
      </c>
      <c r="AZ4" s="467" t="s">
        <v>107</v>
      </c>
      <c r="BA4" s="467" t="s">
        <v>9</v>
      </c>
      <c r="BB4" s="487" t="s">
        <v>105</v>
      </c>
      <c r="BC4" s="487"/>
      <c r="BD4" s="460" t="s">
        <v>104</v>
      </c>
      <c r="BE4" s="480"/>
      <c r="BF4" s="461"/>
      <c r="BG4" s="481" t="s">
        <v>101</v>
      </c>
    </row>
    <row r="5" spans="1:59" ht="141" customHeight="1" x14ac:dyDescent="0.2">
      <c r="A5" s="466"/>
      <c r="B5" s="467"/>
      <c r="C5" s="467"/>
      <c r="D5" s="476"/>
      <c r="E5" s="356" t="s">
        <v>15</v>
      </c>
      <c r="F5" s="356" t="s">
        <v>111</v>
      </c>
      <c r="G5" s="467"/>
      <c r="H5" s="467"/>
      <c r="I5" s="467"/>
      <c r="J5" s="472"/>
      <c r="K5" s="467"/>
      <c r="L5" s="467"/>
      <c r="M5" s="472"/>
      <c r="N5" s="356" t="s">
        <v>17</v>
      </c>
      <c r="O5" s="356" t="s">
        <v>111</v>
      </c>
      <c r="P5" s="467"/>
      <c r="Q5" s="467"/>
      <c r="R5" s="472"/>
      <c r="S5" s="356" t="s">
        <v>19</v>
      </c>
      <c r="T5" s="356" t="s">
        <v>111</v>
      </c>
      <c r="U5" s="356" t="s">
        <v>99</v>
      </c>
      <c r="V5" s="356" t="s">
        <v>100</v>
      </c>
      <c r="W5" s="356" t="s">
        <v>103</v>
      </c>
      <c r="X5" s="467"/>
      <c r="Z5" s="485"/>
      <c r="AA5" s="485"/>
      <c r="AB5" s="359" t="s">
        <v>17</v>
      </c>
      <c r="AC5" s="359" t="s">
        <v>111</v>
      </c>
      <c r="AD5" s="467"/>
      <c r="AE5" s="467"/>
      <c r="AF5" s="467"/>
      <c r="AG5" s="359" t="s">
        <v>17</v>
      </c>
      <c r="AH5" s="359" t="s">
        <v>111</v>
      </c>
      <c r="AI5" s="467"/>
      <c r="AJ5" s="467"/>
      <c r="AK5" s="467"/>
      <c r="AL5" s="359" t="s">
        <v>19</v>
      </c>
      <c r="AM5" s="359" t="s">
        <v>111</v>
      </c>
      <c r="AN5" s="356" t="s">
        <v>99</v>
      </c>
      <c r="AO5" s="356" t="s">
        <v>100</v>
      </c>
      <c r="AP5" s="356" t="s">
        <v>103</v>
      </c>
      <c r="AQ5" s="482"/>
      <c r="AR5" s="358" t="s">
        <v>17</v>
      </c>
      <c r="AS5" s="358" t="s">
        <v>111</v>
      </c>
      <c r="AT5" s="467"/>
      <c r="AU5" s="467"/>
      <c r="AV5" s="467"/>
      <c r="AW5" s="358" t="s">
        <v>17</v>
      </c>
      <c r="AX5" s="358" t="s">
        <v>111</v>
      </c>
      <c r="AY5" s="467"/>
      <c r="AZ5" s="467"/>
      <c r="BA5" s="467"/>
      <c r="BB5" s="358" t="s">
        <v>19</v>
      </c>
      <c r="BC5" s="358" t="s">
        <v>111</v>
      </c>
      <c r="BD5" s="356" t="s">
        <v>99</v>
      </c>
      <c r="BE5" s="356" t="s">
        <v>100</v>
      </c>
      <c r="BF5" s="356" t="s">
        <v>103</v>
      </c>
      <c r="BG5" s="482"/>
    </row>
    <row r="6" spans="1:59" s="11" customFormat="1" ht="25.5" customHeight="1" x14ac:dyDescent="0.2">
      <c r="A6" s="363" t="s">
        <v>21</v>
      </c>
      <c r="B6" s="356">
        <v>1</v>
      </c>
      <c r="C6" s="356">
        <v>2</v>
      </c>
      <c r="D6" s="363">
        <v>3</v>
      </c>
      <c r="E6" s="356">
        <v>4</v>
      </c>
      <c r="F6" s="363">
        <v>5</v>
      </c>
      <c r="G6" s="356">
        <v>6</v>
      </c>
      <c r="H6" s="363">
        <v>7</v>
      </c>
      <c r="I6" s="356">
        <v>8</v>
      </c>
      <c r="J6" s="1">
        <v>9</v>
      </c>
      <c r="K6" s="363">
        <v>10</v>
      </c>
      <c r="L6" s="363">
        <v>11</v>
      </c>
      <c r="M6" s="1">
        <v>12</v>
      </c>
      <c r="N6" s="363">
        <v>13</v>
      </c>
      <c r="O6" s="363">
        <v>14</v>
      </c>
      <c r="P6" s="363">
        <v>15</v>
      </c>
      <c r="Q6" s="363">
        <v>16</v>
      </c>
      <c r="R6" s="1">
        <v>17</v>
      </c>
      <c r="S6" s="363">
        <v>18</v>
      </c>
      <c r="T6" s="363">
        <v>19</v>
      </c>
      <c r="U6" s="363">
        <v>20</v>
      </c>
      <c r="V6" s="363">
        <v>21</v>
      </c>
      <c r="W6" s="363">
        <v>22</v>
      </c>
      <c r="X6" s="363">
        <v>23</v>
      </c>
      <c r="Z6" s="362"/>
      <c r="AA6" s="61"/>
      <c r="AB6" s="218">
        <v>24</v>
      </c>
      <c r="AC6" s="218">
        <v>25</v>
      </c>
      <c r="AD6" s="363">
        <v>26</v>
      </c>
      <c r="AE6" s="363">
        <v>27</v>
      </c>
      <c r="AF6" s="363">
        <v>28</v>
      </c>
      <c r="AG6" s="218">
        <v>29</v>
      </c>
      <c r="AH6" s="218">
        <v>30</v>
      </c>
      <c r="AI6" s="363">
        <v>31</v>
      </c>
      <c r="AJ6" s="363">
        <v>32</v>
      </c>
      <c r="AK6" s="363">
        <v>33</v>
      </c>
      <c r="AL6" s="218">
        <v>34</v>
      </c>
      <c r="AM6" s="218">
        <v>35</v>
      </c>
      <c r="AN6" s="363">
        <v>36</v>
      </c>
      <c r="AO6" s="363">
        <v>37</v>
      </c>
      <c r="AP6" s="363">
        <v>38</v>
      </c>
      <c r="AQ6" s="218">
        <v>39</v>
      </c>
      <c r="AR6" s="281">
        <v>24</v>
      </c>
      <c r="AS6" s="281">
        <v>25</v>
      </c>
      <c r="AT6" s="363">
        <v>26</v>
      </c>
      <c r="AU6" s="363">
        <v>27</v>
      </c>
      <c r="AV6" s="363">
        <v>28</v>
      </c>
      <c r="AW6" s="281">
        <v>29</v>
      </c>
      <c r="AX6" s="281">
        <v>30</v>
      </c>
      <c r="AY6" s="363">
        <v>31</v>
      </c>
      <c r="AZ6" s="363">
        <v>32</v>
      </c>
      <c r="BA6" s="363">
        <v>33</v>
      </c>
      <c r="BB6" s="281">
        <v>34</v>
      </c>
      <c r="BC6" s="281">
        <v>35</v>
      </c>
      <c r="BD6" s="363">
        <v>36</v>
      </c>
      <c r="BE6" s="363">
        <v>37</v>
      </c>
      <c r="BF6" s="363">
        <v>38</v>
      </c>
      <c r="BG6" s="218">
        <v>39</v>
      </c>
    </row>
    <row r="7" spans="1:59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>J7+L7+K7</f>
        <v>1065748948.09</v>
      </c>
      <c r="N7" s="49">
        <f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6"/>
      <c r="Z7" s="153">
        <f>ROUND(Q7/N7,2)</f>
        <v>2904.9</v>
      </c>
      <c r="AA7" s="68">
        <f>R7/D7</f>
        <v>842.41869700246468</v>
      </c>
      <c r="AB7" s="216">
        <f>N7</f>
        <v>0.28999999999999998</v>
      </c>
      <c r="AC7" s="3">
        <f>ROUND(AB7*$D7,0)</f>
        <v>366881</v>
      </c>
      <c r="AD7" s="4">
        <f>ROUND(AE7/AB7,2)-0.01</f>
        <v>2904.89</v>
      </c>
      <c r="AE7" s="4">
        <f>ROUND(AF7/$D7,2)</f>
        <v>842.42</v>
      </c>
      <c r="AF7" s="4">
        <f>R7</f>
        <v>1065748948.09</v>
      </c>
      <c r="AG7" s="53">
        <f>AB7-N7</f>
        <v>0</v>
      </c>
      <c r="AH7" s="53">
        <f>AC7-O7</f>
        <v>0</v>
      </c>
      <c r="AI7" s="53">
        <f>AD7-P7</f>
        <v>0</v>
      </c>
      <c r="AJ7" s="53">
        <f>AE7-Q7</f>
        <v>0</v>
      </c>
      <c r="AK7" s="53">
        <f>AF7-R7</f>
        <v>0</v>
      </c>
      <c r="AL7" s="53">
        <f>AB7-$E7</f>
        <v>0</v>
      </c>
      <c r="AM7" s="44">
        <f>AC7-$F7</f>
        <v>0</v>
      </c>
      <c r="AN7" s="32">
        <f>AD7-$H7</f>
        <v>0</v>
      </c>
      <c r="AO7" s="32">
        <f>AE7-$I7</f>
        <v>0</v>
      </c>
      <c r="AP7" s="32">
        <f>AF7-$J7</f>
        <v>0</v>
      </c>
      <c r="AQ7" s="4">
        <f>AD7/$H7*100</f>
        <v>100</v>
      </c>
      <c r="AR7" s="216">
        <f>AB7</f>
        <v>0.28999999999999998</v>
      </c>
      <c r="AS7" s="3">
        <f>ROUND(AR7*$D7,0)</f>
        <v>366881</v>
      </c>
      <c r="AT7" s="4">
        <f>ROUND(AU7/AR7,2)-0.01</f>
        <v>2904.89</v>
      </c>
      <c r="AU7" s="4">
        <f>ROUND(AV7/$D7,2)</f>
        <v>842.42</v>
      </c>
      <c r="AV7" s="4">
        <f>AF7</f>
        <v>1065748948.09</v>
      </c>
      <c r="AW7" s="53">
        <f>AR7-AB7</f>
        <v>0</v>
      </c>
      <c r="AX7" s="53">
        <f>AS7-AC7</f>
        <v>0</v>
      </c>
      <c r="AY7" s="53">
        <f>AT7-AD7</f>
        <v>0</v>
      </c>
      <c r="AZ7" s="53">
        <f>AU7-AE7</f>
        <v>0</v>
      </c>
      <c r="BA7" s="53">
        <f>AV7-AF7</f>
        <v>0</v>
      </c>
      <c r="BB7" s="53">
        <f>AR7-$E7</f>
        <v>0</v>
      </c>
      <c r="BC7" s="44">
        <f>AS7-$F7</f>
        <v>0</v>
      </c>
      <c r="BD7" s="32">
        <f>AT7-$H7</f>
        <v>0</v>
      </c>
      <c r="BE7" s="32">
        <f>AU7-$I7</f>
        <v>0</v>
      </c>
      <c r="BF7" s="32">
        <f>AV7-$J7</f>
        <v>0</v>
      </c>
      <c r="BG7" s="4">
        <f>AT7/$H7*100</f>
        <v>100</v>
      </c>
    </row>
    <row r="8" spans="1:59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6"/>
      <c r="Z8" s="153"/>
      <c r="AA8" s="68"/>
      <c r="AB8" s="221"/>
      <c r="AC8" s="222"/>
      <c r="AD8" s="71"/>
      <c r="AE8" s="71"/>
      <c r="AF8" s="71"/>
      <c r="AG8" s="256"/>
      <c r="AH8" s="231"/>
      <c r="AI8" s="69"/>
      <c r="AJ8" s="70"/>
      <c r="AK8" s="70"/>
      <c r="AL8" s="256"/>
      <c r="AM8" s="231"/>
      <c r="AN8" s="69"/>
      <c r="AO8" s="69"/>
      <c r="AP8" s="70"/>
      <c r="AQ8" s="239"/>
      <c r="AR8" s="221"/>
      <c r="AS8" s="222"/>
      <c r="AT8" s="71"/>
      <c r="AU8" s="71"/>
      <c r="AV8" s="71"/>
      <c r="AW8" s="256"/>
      <c r="AX8" s="231"/>
      <c r="AY8" s="69"/>
      <c r="AZ8" s="70"/>
      <c r="BA8" s="70"/>
      <c r="BB8" s="256"/>
      <c r="BC8" s="231"/>
      <c r="BD8" s="69"/>
      <c r="BE8" s="69"/>
      <c r="BF8" s="70"/>
      <c r="BG8" s="239"/>
    </row>
    <row r="9" spans="1:59" s="24" customFormat="1" ht="62.25" customHeight="1" x14ac:dyDescent="0.2">
      <c r="A9" s="130">
        <v>2</v>
      </c>
      <c r="B9" s="131" t="s">
        <v>62</v>
      </c>
      <c r="C9" s="132"/>
      <c r="D9" s="133">
        <v>1265106</v>
      </c>
      <c r="E9" s="134" t="s">
        <v>26</v>
      </c>
      <c r="F9" s="113" t="s">
        <v>26</v>
      </c>
      <c r="G9" s="113" t="s">
        <v>26</v>
      </c>
      <c r="H9" s="113" t="s">
        <v>26</v>
      </c>
      <c r="I9" s="113" t="s">
        <v>26</v>
      </c>
      <c r="J9" s="113">
        <f>J11+J18+J17+J27</f>
        <v>6739367632.1099987</v>
      </c>
      <c r="K9" s="113">
        <f>K18</f>
        <v>2592923.85</v>
      </c>
      <c r="L9" s="113">
        <f>L18</f>
        <v>26428680.07000272</v>
      </c>
      <c r="M9" s="113">
        <f>M11+M18+M17+M27</f>
        <v>6768389236.0300016</v>
      </c>
      <c r="N9" s="114" t="str">
        <f>E9</f>
        <v>Х</v>
      </c>
      <c r="O9" s="115" t="s">
        <v>26</v>
      </c>
      <c r="P9" s="115" t="s">
        <v>26</v>
      </c>
      <c r="Q9" s="113" t="s">
        <v>26</v>
      </c>
      <c r="R9" s="113">
        <f>R11+R18+R17+R27</f>
        <v>6768389236.0300016</v>
      </c>
      <c r="S9" s="116"/>
      <c r="T9" s="117"/>
      <c r="U9" s="117"/>
      <c r="V9" s="117"/>
      <c r="W9" s="112">
        <f>R9-J9</f>
        <v>29021603.920002937</v>
      </c>
      <c r="X9" s="113"/>
      <c r="Y9" s="244"/>
      <c r="Z9" s="245"/>
      <c r="AA9" s="246">
        <f>R9/D9</f>
        <v>5350.0570197517063</v>
      </c>
      <c r="AB9" s="115" t="s">
        <v>26</v>
      </c>
      <c r="AC9" s="115" t="s">
        <v>26</v>
      </c>
      <c r="AD9" s="115" t="s">
        <v>26</v>
      </c>
      <c r="AE9" s="115" t="s">
        <v>26</v>
      </c>
      <c r="AF9" s="113">
        <f>AF11+AF18+AF17+AF27</f>
        <v>6768005181.2000017</v>
      </c>
      <c r="AG9" s="180" t="s">
        <v>26</v>
      </c>
      <c r="AH9" s="115" t="s">
        <v>26</v>
      </c>
      <c r="AI9" s="115" t="s">
        <v>26</v>
      </c>
      <c r="AJ9" s="115" t="s">
        <v>26</v>
      </c>
      <c r="AK9" s="112">
        <f>AF9-R9</f>
        <v>-384054.82999992371</v>
      </c>
      <c r="AL9" s="180" t="s">
        <v>26</v>
      </c>
      <c r="AM9" s="115" t="s">
        <v>26</v>
      </c>
      <c r="AN9" s="115" t="s">
        <v>26</v>
      </c>
      <c r="AO9" s="115" t="s">
        <v>26</v>
      </c>
      <c r="AP9" s="112">
        <f>AF9-$J9</f>
        <v>28637549.090003014</v>
      </c>
      <c r="AQ9" s="113"/>
      <c r="AR9" s="115" t="s">
        <v>26</v>
      </c>
      <c r="AS9" s="115" t="s">
        <v>26</v>
      </c>
      <c r="AT9" s="115" t="s">
        <v>26</v>
      </c>
      <c r="AU9" s="115" t="s">
        <v>26</v>
      </c>
      <c r="AV9" s="113">
        <f>AV11+AV18+AV17+AV27</f>
        <v>6767918251.5500011</v>
      </c>
      <c r="AW9" s="180" t="s">
        <v>26</v>
      </c>
      <c r="AX9" s="115" t="s">
        <v>26</v>
      </c>
      <c r="AY9" s="115" t="s">
        <v>26</v>
      </c>
      <c r="AZ9" s="115" t="s">
        <v>26</v>
      </c>
      <c r="BA9" s="290">
        <f>AV9-AF9</f>
        <v>-86929.650000572205</v>
      </c>
      <c r="BB9" s="180" t="s">
        <v>26</v>
      </c>
      <c r="BC9" s="115" t="s">
        <v>26</v>
      </c>
      <c r="BD9" s="115" t="s">
        <v>26</v>
      </c>
      <c r="BE9" s="115" t="s">
        <v>26</v>
      </c>
      <c r="BF9" s="112">
        <f>AV9-$J9</f>
        <v>28550619.440002441</v>
      </c>
      <c r="BG9" s="113"/>
    </row>
    <row r="10" spans="1:59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362"/>
      <c r="P10" s="362"/>
      <c r="Q10" s="27"/>
      <c r="R10" s="27"/>
      <c r="S10" s="166"/>
      <c r="T10" s="28"/>
      <c r="U10" s="28"/>
      <c r="V10" s="28"/>
      <c r="W10" s="41"/>
      <c r="X10" s="27"/>
      <c r="Y10" s="106"/>
      <c r="Z10" s="153"/>
      <c r="AA10" s="68"/>
      <c r="AB10" s="219"/>
      <c r="AC10" s="223"/>
      <c r="AD10" s="362"/>
      <c r="AE10" s="362"/>
      <c r="AF10" s="27"/>
      <c r="AG10" s="230"/>
      <c r="AH10" s="232"/>
      <c r="AI10" s="30"/>
      <c r="AJ10" s="30"/>
      <c r="AK10" s="41"/>
      <c r="AL10" s="230"/>
      <c r="AM10" s="233"/>
      <c r="AN10" s="28"/>
      <c r="AO10" s="28"/>
      <c r="AP10" s="41"/>
      <c r="AQ10" s="238"/>
      <c r="AR10" s="219"/>
      <c r="AS10" s="223"/>
      <c r="AT10" s="362"/>
      <c r="AU10" s="362"/>
      <c r="AV10" s="27"/>
      <c r="AW10" s="230"/>
      <c r="AX10" s="232"/>
      <c r="AY10" s="30"/>
      <c r="AZ10" s="30"/>
      <c r="BA10" s="41"/>
      <c r="BB10" s="230"/>
      <c r="BC10" s="233"/>
      <c r="BD10" s="28"/>
      <c r="BE10" s="28"/>
      <c r="BF10" s="41"/>
      <c r="BG10" s="238"/>
    </row>
    <row r="11" spans="1:59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>E11</f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>M11</f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0">Q11-I11</f>
        <v>0</v>
      </c>
      <c r="W11" s="67">
        <f t="shared" si="0"/>
        <v>0</v>
      </c>
      <c r="X11" s="2">
        <f>P11/H11*100</f>
        <v>100</v>
      </c>
      <c r="Y11" s="106"/>
      <c r="Z11" s="153">
        <f>ROUND(Q11/N11,2)</f>
        <v>684.55</v>
      </c>
      <c r="AA11" s="68">
        <f>R11/D11</f>
        <v>2005.7436156654067</v>
      </c>
      <c r="AB11" s="216">
        <f>N11</f>
        <v>2.93</v>
      </c>
      <c r="AC11" s="3">
        <f>ROUND(AB11*$D11,0)</f>
        <v>3706761</v>
      </c>
      <c r="AD11" s="4">
        <f>ROUND(AE11/AB11,2)+0.01</f>
        <v>684.56</v>
      </c>
      <c r="AE11" s="4">
        <f>ROUND(AF11/$D11,2)</f>
        <v>2005.74</v>
      </c>
      <c r="AF11" s="4">
        <f>R11</f>
        <v>2537478282.6399999</v>
      </c>
      <c r="AG11" s="53">
        <f t="shared" ref="AG11:AK15" si="1">AB11-N11</f>
        <v>0</v>
      </c>
      <c r="AH11" s="32">
        <f t="shared" si="1"/>
        <v>0</v>
      </c>
      <c r="AI11" s="32">
        <f t="shared" si="1"/>
        <v>0</v>
      </c>
      <c r="AJ11" s="53">
        <f t="shared" si="1"/>
        <v>0</v>
      </c>
      <c r="AK11" s="53">
        <f t="shared" si="1"/>
        <v>0</v>
      </c>
      <c r="AL11" s="53">
        <f>AB11-$E11</f>
        <v>0</v>
      </c>
      <c r="AM11" s="32">
        <f>AC11-$F11</f>
        <v>0</v>
      </c>
      <c r="AN11" s="32">
        <f>AD11-$H11</f>
        <v>0</v>
      </c>
      <c r="AO11" s="32">
        <f>AE11-$I11</f>
        <v>0</v>
      </c>
      <c r="AP11" s="53">
        <f>AF11-$J11</f>
        <v>0</v>
      </c>
      <c r="AQ11" s="4">
        <f>AD11/$H11*100</f>
        <v>100</v>
      </c>
      <c r="AR11" s="216">
        <f t="shared" ref="AR11:AR18" si="2">AB11</f>
        <v>2.93</v>
      </c>
      <c r="AS11" s="3">
        <f>ROUND(AR11*$D11,0)</f>
        <v>3706761</v>
      </c>
      <c r="AT11" s="4">
        <f>ROUND(AU11/AR11,2)+0.01</f>
        <v>684.56</v>
      </c>
      <c r="AU11" s="4">
        <f>ROUND(AV11/$D11,2)</f>
        <v>2005.74</v>
      </c>
      <c r="AV11" s="4">
        <f t="shared" ref="AV11:AV17" si="3">AF11</f>
        <v>2537478282.6399999</v>
      </c>
      <c r="AW11" s="53">
        <f t="shared" ref="AW11:BA15" si="4">AR11-AB11</f>
        <v>0</v>
      </c>
      <c r="AX11" s="32">
        <f t="shared" si="4"/>
        <v>0</v>
      </c>
      <c r="AY11" s="32">
        <f t="shared" si="4"/>
        <v>0</v>
      </c>
      <c r="AZ11" s="53">
        <f t="shared" si="4"/>
        <v>0</v>
      </c>
      <c r="BA11" s="53">
        <f t="shared" si="4"/>
        <v>0</v>
      </c>
      <c r="BB11" s="53">
        <f>AR11-$E11</f>
        <v>0</v>
      </c>
      <c r="BC11" s="32">
        <f>AS11-$F11</f>
        <v>0</v>
      </c>
      <c r="BD11" s="32">
        <f>AT11-$H11</f>
        <v>0</v>
      </c>
      <c r="BE11" s="32">
        <f>AU11-$I11</f>
        <v>0</v>
      </c>
      <c r="BF11" s="53">
        <f>AV11-$J11</f>
        <v>0</v>
      </c>
      <c r="BG11" s="4">
        <f>AT11/$H11*100</f>
        <v>100</v>
      </c>
    </row>
    <row r="12" spans="1:59" ht="21.7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362">
        <v>329</v>
      </c>
      <c r="H12" s="362">
        <f>ROUND(G12*1.007,2)</f>
        <v>331.3</v>
      </c>
      <c r="I12" s="362">
        <f>ROUND(E12*H12,2)</f>
        <v>793.46</v>
      </c>
      <c r="J12" s="2">
        <f>ROUND(F12*H12,2)</f>
        <v>1003815477.7</v>
      </c>
      <c r="K12" s="362"/>
      <c r="L12" s="362"/>
      <c r="M12" s="2">
        <f>J12+L12+K12</f>
        <v>1003815477.7</v>
      </c>
      <c r="N12" s="51">
        <f>E12</f>
        <v>2.395</v>
      </c>
      <c r="O12" s="19">
        <f>ROUND(N12*D12,0)</f>
        <v>3029929</v>
      </c>
      <c r="P12" s="362">
        <f>ROUND(Q12/N12,2)</f>
        <v>331.3</v>
      </c>
      <c r="Q12" s="362">
        <f>ROUND(R12/D12,2)</f>
        <v>793.46</v>
      </c>
      <c r="R12" s="2">
        <f>M12</f>
        <v>1003815477.7</v>
      </c>
      <c r="S12" s="20"/>
      <c r="T12" s="76">
        <f>O12-F12</f>
        <v>0</v>
      </c>
      <c r="U12" s="20">
        <f>P12-H12</f>
        <v>0</v>
      </c>
      <c r="V12" s="28">
        <f t="shared" si="0"/>
        <v>0</v>
      </c>
      <c r="W12" s="30">
        <f t="shared" si="0"/>
        <v>0</v>
      </c>
      <c r="X12" s="362">
        <f>P12/H12*100</f>
        <v>100</v>
      </c>
      <c r="Y12" s="106"/>
      <c r="Z12" s="153">
        <f>ROUND(Q12/N12,2)</f>
        <v>331.3</v>
      </c>
      <c r="AA12" s="68">
        <f>R12/D12</f>
        <v>793.46353404378772</v>
      </c>
      <c r="AB12" s="224">
        <f>N12</f>
        <v>2.395</v>
      </c>
      <c r="AC12" s="225">
        <f>ROUND(AB12*$D12,0)</f>
        <v>3029929</v>
      </c>
      <c r="AD12" s="362">
        <f>ROUND(AE12/AB12,2)</f>
        <v>331.3</v>
      </c>
      <c r="AE12" s="4">
        <f>ROUND(AF12/$D12,2)</f>
        <v>793.46</v>
      </c>
      <c r="AF12" s="362">
        <f>R12</f>
        <v>1003815477.7</v>
      </c>
      <c r="AG12" s="232">
        <f t="shared" si="1"/>
        <v>0</v>
      </c>
      <c r="AH12" s="234">
        <f t="shared" si="1"/>
        <v>0</v>
      </c>
      <c r="AI12" s="20">
        <f t="shared" si="1"/>
        <v>0</v>
      </c>
      <c r="AJ12" s="30">
        <f t="shared" si="1"/>
        <v>0</v>
      </c>
      <c r="AK12" s="30">
        <f t="shared" si="1"/>
        <v>0</v>
      </c>
      <c r="AL12" s="232">
        <f>AB12-$E12</f>
        <v>0</v>
      </c>
      <c r="AM12" s="236">
        <f>AC12-$F12</f>
        <v>0</v>
      </c>
      <c r="AN12" s="20">
        <f>AD12-$H12</f>
        <v>0</v>
      </c>
      <c r="AO12" s="28">
        <f>AE12-$I12</f>
        <v>0</v>
      </c>
      <c r="AP12" s="30">
        <f>AF12-$J12</f>
        <v>0</v>
      </c>
      <c r="AQ12" s="240">
        <f>AD12/$H12*100</f>
        <v>100</v>
      </c>
      <c r="AR12" s="224">
        <f t="shared" si="2"/>
        <v>2.395</v>
      </c>
      <c r="AS12" s="225">
        <f>ROUND(AR12*$D12,0)</f>
        <v>3029929</v>
      </c>
      <c r="AT12" s="362">
        <f>ROUND(AU12/AR12,2)</f>
        <v>331.3</v>
      </c>
      <c r="AU12" s="4">
        <f>ROUND(AV12/$D12,2)</f>
        <v>793.46</v>
      </c>
      <c r="AV12" s="362">
        <f t="shared" si="3"/>
        <v>1003815477.7</v>
      </c>
      <c r="AW12" s="232">
        <f t="shared" si="4"/>
        <v>0</v>
      </c>
      <c r="AX12" s="234">
        <f t="shared" si="4"/>
        <v>0</v>
      </c>
      <c r="AY12" s="20">
        <f t="shared" si="4"/>
        <v>0</v>
      </c>
      <c r="AZ12" s="30">
        <f t="shared" si="4"/>
        <v>0</v>
      </c>
      <c r="BA12" s="30">
        <f t="shared" si="4"/>
        <v>0</v>
      </c>
      <c r="BB12" s="232">
        <f>AR12-$E12</f>
        <v>0</v>
      </c>
      <c r="BC12" s="236">
        <f>AS12-$F12</f>
        <v>0</v>
      </c>
      <c r="BD12" s="20">
        <f>AT12-$H12</f>
        <v>0</v>
      </c>
      <c r="BE12" s="28">
        <f>AU12-$I12</f>
        <v>0</v>
      </c>
      <c r="BF12" s="30">
        <f>AV12-$J12</f>
        <v>0</v>
      </c>
      <c r="BG12" s="240">
        <f>AT12/$H12*100</f>
        <v>100</v>
      </c>
    </row>
    <row r="13" spans="1:59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362">
        <v>2015.9</v>
      </c>
      <c r="H13" s="362">
        <f>ROUND(G13*1.007,2)</f>
        <v>2030.01</v>
      </c>
      <c r="I13" s="362">
        <f>ROUND(E13*H13,2)</f>
        <v>552.16</v>
      </c>
      <c r="J13" s="2">
        <f>ROUND(F13*H13,2)</f>
        <v>698544711.09000003</v>
      </c>
      <c r="K13" s="362"/>
      <c r="L13" s="362"/>
      <c r="M13" s="2">
        <f>J13+L13+K13</f>
        <v>698544711.09000003</v>
      </c>
      <c r="N13" s="51">
        <f>E13</f>
        <v>0.27200000000000002</v>
      </c>
      <c r="O13" s="19">
        <f>ROUND(N13*D13,0)</f>
        <v>344109</v>
      </c>
      <c r="P13" s="58">
        <f>ROUND(Q13/N13,2)+0.01</f>
        <v>2030.01</v>
      </c>
      <c r="Q13" s="362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0"/>
        <v>0</v>
      </c>
      <c r="W13" s="30">
        <f t="shared" si="0"/>
        <v>0</v>
      </c>
      <c r="X13" s="362">
        <f>P13/H13*100</f>
        <v>100</v>
      </c>
      <c r="Y13" s="106"/>
      <c r="Z13" s="153">
        <f>ROUND(Q13/N13,2)</f>
        <v>2030</v>
      </c>
      <c r="AA13" s="68">
        <f>R13/D13</f>
        <v>552.16298957557706</v>
      </c>
      <c r="AB13" s="224">
        <f>N13</f>
        <v>0.27200000000000002</v>
      </c>
      <c r="AC13" s="225">
        <f>ROUND(AB13*$D13,0)</f>
        <v>344109</v>
      </c>
      <c r="AD13" s="58">
        <f>ROUND(AE13/AB13,2)+0.01</f>
        <v>2030.01</v>
      </c>
      <c r="AE13" s="4">
        <f>ROUND(AF13/$D13,2)</f>
        <v>552.16</v>
      </c>
      <c r="AF13" s="362">
        <f>R13</f>
        <v>698544711.09000003</v>
      </c>
      <c r="AG13" s="232">
        <f t="shared" si="1"/>
        <v>0</v>
      </c>
      <c r="AH13" s="234">
        <f t="shared" si="1"/>
        <v>0</v>
      </c>
      <c r="AI13" s="20">
        <f t="shared" si="1"/>
        <v>0</v>
      </c>
      <c r="AJ13" s="30">
        <f t="shared" si="1"/>
        <v>0</v>
      </c>
      <c r="AK13" s="30">
        <f t="shared" si="1"/>
        <v>0</v>
      </c>
      <c r="AL13" s="232">
        <f>AB13-$E13</f>
        <v>0</v>
      </c>
      <c r="AM13" s="236">
        <f>AC13-$F13</f>
        <v>0</v>
      </c>
      <c r="AN13" s="20">
        <f>AD13-$H13</f>
        <v>0</v>
      </c>
      <c r="AO13" s="28">
        <f>AE13-$I13</f>
        <v>0</v>
      </c>
      <c r="AP13" s="30">
        <f>AF13-$J13</f>
        <v>0</v>
      </c>
      <c r="AQ13" s="240">
        <f>AD13/$H13*100</f>
        <v>100</v>
      </c>
      <c r="AR13" s="224">
        <f t="shared" si="2"/>
        <v>0.27200000000000002</v>
      </c>
      <c r="AS13" s="225">
        <f>ROUND(AR13*$D13,0)</f>
        <v>344109</v>
      </c>
      <c r="AT13" s="58">
        <f>ROUND(AU13/AR13,2)+0.01</f>
        <v>2030.01</v>
      </c>
      <c r="AU13" s="4">
        <f>ROUND(AV13/$D13,2)</f>
        <v>552.16</v>
      </c>
      <c r="AV13" s="362">
        <f t="shared" si="3"/>
        <v>698544711.09000003</v>
      </c>
      <c r="AW13" s="232">
        <f t="shared" si="4"/>
        <v>0</v>
      </c>
      <c r="AX13" s="234">
        <f t="shared" si="4"/>
        <v>0</v>
      </c>
      <c r="AY13" s="20">
        <f t="shared" si="4"/>
        <v>0</v>
      </c>
      <c r="AZ13" s="30">
        <f t="shared" si="4"/>
        <v>0</v>
      </c>
      <c r="BA13" s="30">
        <f t="shared" si="4"/>
        <v>0</v>
      </c>
      <c r="BB13" s="232">
        <f>AR13-$E13</f>
        <v>0</v>
      </c>
      <c r="BC13" s="236">
        <f>AS13-$F13</f>
        <v>0</v>
      </c>
      <c r="BD13" s="20">
        <f>AT13-$H13</f>
        <v>0</v>
      </c>
      <c r="BE13" s="28">
        <f>AU13-$I13</f>
        <v>0</v>
      </c>
      <c r="BF13" s="30">
        <f>AV13-$J13</f>
        <v>0</v>
      </c>
      <c r="BG13" s="240">
        <f>AT13/$H13*100</f>
        <v>100</v>
      </c>
    </row>
    <row r="14" spans="1:59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362">
        <v>2492.5</v>
      </c>
      <c r="H14" s="362">
        <f>ROUND(G14*1.007,2)</f>
        <v>2509.9499999999998</v>
      </c>
      <c r="I14" s="362">
        <f>ROUND(E14*H14,2)</f>
        <v>660.12</v>
      </c>
      <c r="J14" s="2">
        <f>ROUND(F14*H14,2)</f>
        <v>835118093.85000002</v>
      </c>
      <c r="K14" s="362"/>
      <c r="L14" s="362"/>
      <c r="M14" s="2">
        <f>J14+L14+K14</f>
        <v>835118093.85000002</v>
      </c>
      <c r="N14" s="51">
        <f>E14</f>
        <v>0.26300000000000001</v>
      </c>
      <c r="O14" s="19">
        <f>ROUND(N14*D14,0)</f>
        <v>332723</v>
      </c>
      <c r="P14" s="58">
        <f>ROUND(Q14/N14,2)-0.01</f>
        <v>2509.9499999999998</v>
      </c>
      <c r="Q14" s="362">
        <f>ROUND(R14/D14,2)</f>
        <v>660.12</v>
      </c>
      <c r="R14" s="2">
        <f>M14</f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0"/>
        <v>0</v>
      </c>
      <c r="W14" s="30">
        <f t="shared" si="0"/>
        <v>0</v>
      </c>
      <c r="X14" s="362">
        <f>P14/H14*100</f>
        <v>100</v>
      </c>
      <c r="Y14" s="106"/>
      <c r="Z14" s="153">
        <f>ROUND(Q14/N14,2)</f>
        <v>2509.96</v>
      </c>
      <c r="AA14" s="68">
        <f>R14/D14</f>
        <v>660.11709204604199</v>
      </c>
      <c r="AB14" s="224">
        <f>N14</f>
        <v>0.26300000000000001</v>
      </c>
      <c r="AC14" s="225">
        <f>ROUND(AB14*$D14,0)</f>
        <v>332723</v>
      </c>
      <c r="AD14" s="58">
        <f>ROUND(AE14/AB14,2)-0.01</f>
        <v>2509.9499999999998</v>
      </c>
      <c r="AE14" s="4">
        <f>ROUND(AF14/$D14,2)</f>
        <v>660.12</v>
      </c>
      <c r="AF14" s="362">
        <f>R14</f>
        <v>835118093.85000002</v>
      </c>
      <c r="AG14" s="232">
        <f t="shared" si="1"/>
        <v>0</v>
      </c>
      <c r="AH14" s="234">
        <f t="shared" si="1"/>
        <v>0</v>
      </c>
      <c r="AI14" s="20">
        <f t="shared" si="1"/>
        <v>0</v>
      </c>
      <c r="AJ14" s="30">
        <f t="shared" si="1"/>
        <v>0</v>
      </c>
      <c r="AK14" s="30">
        <f t="shared" si="1"/>
        <v>0</v>
      </c>
      <c r="AL14" s="232">
        <f>AB14-$E14</f>
        <v>0</v>
      </c>
      <c r="AM14" s="236">
        <f>AC14-$F14</f>
        <v>0</v>
      </c>
      <c r="AN14" s="20">
        <f>AD14-$H14</f>
        <v>0</v>
      </c>
      <c r="AO14" s="28">
        <f>AE14-$I14</f>
        <v>0</v>
      </c>
      <c r="AP14" s="30">
        <f>AF14-$J14</f>
        <v>0</v>
      </c>
      <c r="AQ14" s="240">
        <f>AD14/$H14*100</f>
        <v>100</v>
      </c>
      <c r="AR14" s="224">
        <f t="shared" si="2"/>
        <v>0.26300000000000001</v>
      </c>
      <c r="AS14" s="225">
        <f>ROUND(AR14*$D14,0)</f>
        <v>332723</v>
      </c>
      <c r="AT14" s="58">
        <f>ROUND(AU14/AR14,2)-0.01</f>
        <v>2509.9499999999998</v>
      </c>
      <c r="AU14" s="4">
        <f>ROUND(AV14/$D14,2)</f>
        <v>660.12</v>
      </c>
      <c r="AV14" s="362">
        <f t="shared" si="3"/>
        <v>835118093.85000002</v>
      </c>
      <c r="AW14" s="232">
        <f t="shared" si="4"/>
        <v>0</v>
      </c>
      <c r="AX14" s="234">
        <f t="shared" si="4"/>
        <v>0</v>
      </c>
      <c r="AY14" s="20">
        <f t="shared" si="4"/>
        <v>0</v>
      </c>
      <c r="AZ14" s="30">
        <f t="shared" si="4"/>
        <v>0</v>
      </c>
      <c r="BA14" s="30">
        <f t="shared" si="4"/>
        <v>0</v>
      </c>
      <c r="BB14" s="232">
        <f>AR14-$E14</f>
        <v>0</v>
      </c>
      <c r="BC14" s="236">
        <f>AS14-$F14</f>
        <v>0</v>
      </c>
      <c r="BD14" s="20">
        <f>AT14-$H14</f>
        <v>0</v>
      </c>
      <c r="BE14" s="28">
        <f>AU14-$I14</f>
        <v>0</v>
      </c>
      <c r="BF14" s="30">
        <f>AV14-$J14</f>
        <v>0</v>
      </c>
      <c r="BG14" s="240">
        <f>AT14/$H14*100</f>
        <v>100</v>
      </c>
    </row>
    <row r="15" spans="1:59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362">
        <v>1017.5</v>
      </c>
      <c r="H15" s="362">
        <f>ROUND(G15*1.007,2)</f>
        <v>1024.6199999999999</v>
      </c>
      <c r="I15" s="362">
        <f>ROUND(E15*H15,2)</f>
        <v>64.930000000000007</v>
      </c>
      <c r="J15" s="2">
        <f>ROUND(F15*H15,2)</f>
        <v>82137637.680000007</v>
      </c>
      <c r="K15" s="362"/>
      <c r="L15" s="362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362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0"/>
        <v>0</v>
      </c>
      <c r="W15" s="30">
        <f t="shared" si="0"/>
        <v>0</v>
      </c>
      <c r="X15" s="362">
        <f>P15/H15*100</f>
        <v>100</v>
      </c>
      <c r="Y15" s="152"/>
      <c r="Z15" s="59"/>
      <c r="AA15" s="62"/>
      <c r="AB15" s="224">
        <f>N15</f>
        <v>6.3369999999999996E-2</v>
      </c>
      <c r="AC15" s="225">
        <f>ROUND(AB15*$D15,0)-6</f>
        <v>80164</v>
      </c>
      <c r="AD15" s="58">
        <f>ROUND(AE15/AB15,2)</f>
        <v>1024.6199999999999</v>
      </c>
      <c r="AE15" s="4">
        <f>ROUND(AF15/$D15,2)</f>
        <v>64.930000000000007</v>
      </c>
      <c r="AF15" s="362">
        <f>R15</f>
        <v>82137637.680000007</v>
      </c>
      <c r="AG15" s="232">
        <f t="shared" si="1"/>
        <v>0</v>
      </c>
      <c r="AH15" s="234">
        <f t="shared" si="1"/>
        <v>0</v>
      </c>
      <c r="AI15" s="20">
        <f t="shared" si="1"/>
        <v>0</v>
      </c>
      <c r="AJ15" s="30">
        <f t="shared" si="1"/>
        <v>0</v>
      </c>
      <c r="AK15" s="30">
        <f t="shared" si="1"/>
        <v>0</v>
      </c>
      <c r="AL15" s="232">
        <f>AB15-$E15</f>
        <v>0</v>
      </c>
      <c r="AM15" s="236">
        <f>AC15-$F15</f>
        <v>0</v>
      </c>
      <c r="AN15" s="20">
        <f>AD15-$H15</f>
        <v>0</v>
      </c>
      <c r="AO15" s="28">
        <f>AE15-$I15</f>
        <v>0</v>
      </c>
      <c r="AP15" s="30">
        <f>AF15-$J15</f>
        <v>0</v>
      </c>
      <c r="AQ15" s="240">
        <f>AD15/$H15*100</f>
        <v>100</v>
      </c>
      <c r="AR15" s="224">
        <f t="shared" si="2"/>
        <v>6.3369999999999996E-2</v>
      </c>
      <c r="AS15" s="225">
        <f>ROUND(AR15*$D15,0)-6</f>
        <v>80164</v>
      </c>
      <c r="AT15" s="58">
        <f>ROUND(AU15/AR15,2)</f>
        <v>1024.6199999999999</v>
      </c>
      <c r="AU15" s="4">
        <f>ROUND(AV15/$D15,2)</f>
        <v>64.930000000000007</v>
      </c>
      <c r="AV15" s="362">
        <f t="shared" si="3"/>
        <v>82137637.680000007</v>
      </c>
      <c r="AW15" s="232">
        <f t="shared" si="4"/>
        <v>0</v>
      </c>
      <c r="AX15" s="234">
        <f t="shared" si="4"/>
        <v>0</v>
      </c>
      <c r="AY15" s="20">
        <f t="shared" si="4"/>
        <v>0</v>
      </c>
      <c r="AZ15" s="30">
        <f t="shared" si="4"/>
        <v>0</v>
      </c>
      <c r="BA15" s="30">
        <f t="shared" si="4"/>
        <v>0</v>
      </c>
      <c r="BB15" s="232">
        <f>AR15-$E15</f>
        <v>0</v>
      </c>
      <c r="BC15" s="236">
        <f>AS15-$F15</f>
        <v>0</v>
      </c>
      <c r="BD15" s="20">
        <f>AT15-$H15</f>
        <v>0</v>
      </c>
      <c r="BE15" s="28">
        <f>AU15-$I15</f>
        <v>0</v>
      </c>
      <c r="BF15" s="30">
        <f>AV15-$J15</f>
        <v>0</v>
      </c>
      <c r="BG15" s="240">
        <f>AT15/$H15*100</f>
        <v>100</v>
      </c>
    </row>
    <row r="16" spans="1:59" x14ac:dyDescent="0.2">
      <c r="A16" s="104"/>
      <c r="B16" s="163"/>
      <c r="C16" s="164"/>
      <c r="D16" s="105"/>
      <c r="E16" s="102"/>
      <c r="F16" s="19"/>
      <c r="G16" s="362"/>
      <c r="H16" s="361"/>
      <c r="I16" s="174">
        <f>I10-I11</f>
        <v>2.0000000000209184E-2</v>
      </c>
      <c r="J16" s="174">
        <f>J10-J11</f>
        <v>22027.519999980927</v>
      </c>
      <c r="K16" s="361"/>
      <c r="L16" s="361"/>
      <c r="M16" s="10"/>
      <c r="N16" s="86"/>
      <c r="O16" s="23"/>
      <c r="P16" s="85"/>
      <c r="Q16" s="361"/>
      <c r="R16" s="10"/>
      <c r="S16" s="146"/>
      <c r="T16" s="155"/>
      <c r="U16" s="146"/>
      <c r="V16" s="146"/>
      <c r="W16" s="78"/>
      <c r="X16" s="361"/>
      <c r="Y16" s="106"/>
      <c r="Z16" s="153"/>
      <c r="AA16" s="68"/>
      <c r="AB16" s="226"/>
      <c r="AC16" s="227"/>
      <c r="AD16" s="85"/>
      <c r="AE16" s="4"/>
      <c r="AF16" s="361"/>
      <c r="AG16" s="242"/>
      <c r="AH16" s="235"/>
      <c r="AI16" s="146"/>
      <c r="AJ16" s="78"/>
      <c r="AK16" s="78"/>
      <c r="AL16" s="242"/>
      <c r="AM16" s="237"/>
      <c r="AN16" s="146"/>
      <c r="AO16" s="146"/>
      <c r="AP16" s="78"/>
      <c r="AQ16" s="241"/>
      <c r="AR16" s="226">
        <f t="shared" si="2"/>
        <v>0</v>
      </c>
      <c r="AS16" s="227"/>
      <c r="AT16" s="85"/>
      <c r="AU16" s="4"/>
      <c r="AV16" s="361">
        <f t="shared" si="3"/>
        <v>0</v>
      </c>
      <c r="AW16" s="242">
        <f t="shared" ref="AW16:AZ18" si="5">AR16-AB16</f>
        <v>0</v>
      </c>
      <c r="AX16" s="235">
        <f t="shared" si="5"/>
        <v>0</v>
      </c>
      <c r="AY16" s="146">
        <f t="shared" si="5"/>
        <v>0</v>
      </c>
      <c r="AZ16" s="78">
        <f t="shared" si="5"/>
        <v>0</v>
      </c>
      <c r="BA16" s="78"/>
      <c r="BB16" s="242"/>
      <c r="BC16" s="237"/>
      <c r="BD16" s="146"/>
      <c r="BE16" s="146"/>
      <c r="BF16" s="78"/>
      <c r="BG16" s="241"/>
    </row>
    <row r="17" spans="1:60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>ROUND(G17*1.007,2)</f>
        <v>718.7</v>
      </c>
      <c r="I17" s="4">
        <f>ROUND(E17*H17,2)</f>
        <v>388.1</v>
      </c>
      <c r="J17" s="4">
        <f>ROUND(F17*H17,2)</f>
        <v>490984935.89999998</v>
      </c>
      <c r="K17" s="4"/>
      <c r="L17" s="4"/>
      <c r="M17" s="4">
        <f>J17+L17+K17</f>
        <v>490984935.89999998</v>
      </c>
      <c r="N17" s="49">
        <f t="shared" ref="N17:N27" si="6">E17</f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>M17</f>
        <v>490984935.89999998</v>
      </c>
      <c r="S17" s="32">
        <f>N17-E17</f>
        <v>0</v>
      </c>
      <c r="T17" s="32">
        <f>O17-F17</f>
        <v>0</v>
      </c>
      <c r="U17" s="32">
        <f t="shared" ref="U17:W18" si="7">P17-H17</f>
        <v>0</v>
      </c>
      <c r="V17" s="32">
        <f t="shared" si="7"/>
        <v>0</v>
      </c>
      <c r="W17" s="53">
        <f t="shared" si="7"/>
        <v>0</v>
      </c>
      <c r="X17" s="4">
        <f>P17/H17*100</f>
        <v>100</v>
      </c>
      <c r="Y17" s="106"/>
      <c r="Z17" s="153">
        <f>ROUND(Q17/N17,2)</f>
        <v>718.7</v>
      </c>
      <c r="AA17" s="68">
        <f t="shared" ref="AA17:AA27" si="8">R17/D17</f>
        <v>388.09786365727456</v>
      </c>
      <c r="AB17" s="216">
        <f>N17</f>
        <v>0.54</v>
      </c>
      <c r="AC17" s="3">
        <f>ROUND(AB17*$D17,0)</f>
        <v>683157</v>
      </c>
      <c r="AD17" s="4">
        <f>ROUND(AE17/AB17,2)</f>
        <v>718.7</v>
      </c>
      <c r="AE17" s="4">
        <f>ROUND(AF17/$D17,2)</f>
        <v>388.1</v>
      </c>
      <c r="AF17" s="4">
        <f>R17</f>
        <v>490984935.89999998</v>
      </c>
      <c r="AG17" s="53">
        <f t="shared" ref="AG17:AK18" si="9">AB17-N17</f>
        <v>0</v>
      </c>
      <c r="AH17" s="32">
        <f t="shared" si="9"/>
        <v>0</v>
      </c>
      <c r="AI17" s="32">
        <f t="shared" si="9"/>
        <v>0</v>
      </c>
      <c r="AJ17" s="53">
        <f t="shared" si="9"/>
        <v>0</v>
      </c>
      <c r="AK17" s="53">
        <f t="shared" si="9"/>
        <v>0</v>
      </c>
      <c r="AL17" s="53">
        <f t="shared" ref="AL17:AL27" si="10">AB17-$E17</f>
        <v>0</v>
      </c>
      <c r="AM17" s="32">
        <f t="shared" ref="AM17:AM27" si="11">AC17-$F17</f>
        <v>0</v>
      </c>
      <c r="AN17" s="32">
        <f>AD17-$H17</f>
        <v>0</v>
      </c>
      <c r="AO17" s="32">
        <f>AE17-$I17</f>
        <v>0</v>
      </c>
      <c r="AP17" s="53">
        <f t="shared" ref="AP17:AP27" si="12">AF17-$J17</f>
        <v>0</v>
      </c>
      <c r="AQ17" s="4">
        <f>AD17/$H17*100</f>
        <v>100</v>
      </c>
      <c r="AR17" s="216">
        <f t="shared" si="2"/>
        <v>0.54</v>
      </c>
      <c r="AS17" s="3">
        <f>ROUND(AR17*$D17,0)</f>
        <v>683157</v>
      </c>
      <c r="AT17" s="4">
        <f>ROUND(AU17/AR17,2)</f>
        <v>718.7</v>
      </c>
      <c r="AU17" s="4">
        <f>ROUND(AV17/$D17,2)</f>
        <v>388.1</v>
      </c>
      <c r="AV17" s="4">
        <f t="shared" si="3"/>
        <v>490984935.89999998</v>
      </c>
      <c r="AW17" s="53">
        <f t="shared" si="5"/>
        <v>0</v>
      </c>
      <c r="AX17" s="32">
        <f t="shared" si="5"/>
        <v>0</v>
      </c>
      <c r="AY17" s="32">
        <f t="shared" si="5"/>
        <v>0</v>
      </c>
      <c r="AZ17" s="53">
        <f t="shared" si="5"/>
        <v>0</v>
      </c>
      <c r="BA17" s="53">
        <f t="shared" ref="BA17:BA27" si="13">AV17-AF17</f>
        <v>0</v>
      </c>
      <c r="BB17" s="53">
        <f t="shared" ref="BB17:BB27" si="14">AR17-$E17</f>
        <v>0</v>
      </c>
      <c r="BC17" s="32">
        <f t="shared" ref="BC17:BC27" si="15">AS17-$F17</f>
        <v>0</v>
      </c>
      <c r="BD17" s="32">
        <f>AT17-$H17</f>
        <v>0</v>
      </c>
      <c r="BE17" s="32">
        <f>AU17-$I17</f>
        <v>0</v>
      </c>
      <c r="BF17" s="53">
        <f t="shared" ref="BF17:BF27" si="16">AV17-$J17</f>
        <v>0</v>
      </c>
      <c r="BG17" s="4">
        <f>AT17/$H17*100</f>
        <v>100</v>
      </c>
    </row>
    <row r="18" spans="1:60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 t="shared" si="6"/>
        <v>1.7877000000000001</v>
      </c>
      <c r="O18" s="3">
        <f>ROUND(N18*D18,0)</f>
        <v>2261630</v>
      </c>
      <c r="P18" s="40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 t="shared" si="7"/>
        <v>12.829999999999927</v>
      </c>
      <c r="V18" s="32">
        <f t="shared" si="7"/>
        <v>22.950000000000273</v>
      </c>
      <c r="W18" s="53">
        <f t="shared" si="7"/>
        <v>29021603.92000246</v>
      </c>
      <c r="X18" s="50">
        <f>P18/H18*100</f>
        <v>100.796399751707</v>
      </c>
      <c r="Y18" s="106"/>
      <c r="Z18" s="153">
        <f>ROUND(Q18/N18,2)</f>
        <v>1623.84</v>
      </c>
      <c r="AA18" s="68">
        <f t="shared" si="8"/>
        <v>2902.9247619725165</v>
      </c>
      <c r="AB18" s="216">
        <f>N18</f>
        <v>1.7877000000000001</v>
      </c>
      <c r="AC18" s="3">
        <f>ROUND(AB18*$D18,0)</f>
        <v>2261630</v>
      </c>
      <c r="AD18" s="4">
        <f>ROUND(AE18/AB18,2)</f>
        <v>1623.67</v>
      </c>
      <c r="AE18" s="4">
        <f>ROUND(AF18/$D18,4)+0.01</f>
        <v>2902.6312000000003</v>
      </c>
      <c r="AF18" s="4">
        <f>R18-393395.6+1266.81+8073.96</f>
        <v>3672123479.0900025</v>
      </c>
      <c r="AG18" s="53">
        <f t="shared" si="9"/>
        <v>0</v>
      </c>
      <c r="AH18" s="32">
        <f t="shared" si="9"/>
        <v>0</v>
      </c>
      <c r="AI18" s="32">
        <f t="shared" si="9"/>
        <v>-0.15999999999985448</v>
      </c>
      <c r="AJ18" s="53">
        <f t="shared" si="9"/>
        <v>-0.29880000000002838</v>
      </c>
      <c r="AK18" s="53">
        <f t="shared" si="9"/>
        <v>-384054.82999992371</v>
      </c>
      <c r="AL18" s="53">
        <f t="shared" si="10"/>
        <v>0</v>
      </c>
      <c r="AM18" s="32">
        <f t="shared" si="11"/>
        <v>0</v>
      </c>
      <c r="AN18" s="32">
        <f>AD18-$H18</f>
        <v>12.670000000000073</v>
      </c>
      <c r="AO18" s="32">
        <f>AE18-$I18</f>
        <v>22.651200000000244</v>
      </c>
      <c r="AP18" s="53">
        <f t="shared" si="12"/>
        <v>28637549.090002537</v>
      </c>
      <c r="AQ18" s="50">
        <f>AD18/$H18*100</f>
        <v>100.78646803227809</v>
      </c>
      <c r="AR18" s="216">
        <f t="shared" si="2"/>
        <v>1.7877000000000001</v>
      </c>
      <c r="AS18" s="3">
        <f>ROUND(AR18*$D18,0)</f>
        <v>2261630</v>
      </c>
      <c r="AT18" s="183">
        <f>ROUND(AU18/AR18,2)</f>
        <v>1623.63</v>
      </c>
      <c r="AU18" s="183">
        <f>ROUND(AV18/$D18,4)+0.01</f>
        <v>2902.5625</v>
      </c>
      <c r="AV18" s="183">
        <f>AF18+4616.65-91546.3</f>
        <v>3672036549.4400024</v>
      </c>
      <c r="AW18" s="53">
        <f t="shared" si="5"/>
        <v>0</v>
      </c>
      <c r="AX18" s="32">
        <f t="shared" si="5"/>
        <v>0</v>
      </c>
      <c r="AY18" s="289">
        <f t="shared" si="5"/>
        <v>-3.999999999996362E-2</v>
      </c>
      <c r="AZ18" s="290">
        <f t="shared" si="5"/>
        <v>-6.8700000000262662E-2</v>
      </c>
      <c r="BA18" s="290">
        <f t="shared" si="13"/>
        <v>-86929.650000095367</v>
      </c>
      <c r="BB18" s="53">
        <f t="shared" si="14"/>
        <v>0</v>
      </c>
      <c r="BC18" s="32">
        <f t="shared" si="15"/>
        <v>0</v>
      </c>
      <c r="BD18" s="32">
        <f>AT18-$H18</f>
        <v>12.630000000000109</v>
      </c>
      <c r="BE18" s="32">
        <f>AU18-$I18</f>
        <v>22.582499999999982</v>
      </c>
      <c r="BF18" s="53">
        <f t="shared" si="16"/>
        <v>28550619.440002441</v>
      </c>
      <c r="BG18" s="50">
        <f>AT18/$H18*100</f>
        <v>100.78398510242086</v>
      </c>
    </row>
    <row r="19" spans="1:60" s="24" customFormat="1" ht="37.5" customHeight="1" x14ac:dyDescent="0.2">
      <c r="A19" s="130"/>
      <c r="B19" s="131" t="s">
        <v>92</v>
      </c>
      <c r="C19" s="135"/>
      <c r="D19" s="133">
        <v>1265106</v>
      </c>
      <c r="E19" s="149">
        <f>SUM(E20:E26)</f>
        <v>0.32796999999999998</v>
      </c>
      <c r="F19" s="108">
        <f>SUM(F20:F26)</f>
        <v>414917</v>
      </c>
      <c r="G19" s="108" t="s">
        <v>26</v>
      </c>
      <c r="H19" s="108" t="s">
        <v>26</v>
      </c>
      <c r="I19" s="108" t="s">
        <v>26</v>
      </c>
      <c r="J19" s="109">
        <f>SUM(J20:J26)</f>
        <v>498939543.86999995</v>
      </c>
      <c r="K19" s="108">
        <f>SUM(K20:K26)</f>
        <v>0</v>
      </c>
      <c r="L19" s="108">
        <f>SUM(L20:L26)</f>
        <v>0</v>
      </c>
      <c r="M19" s="109">
        <f>SUM(M20:M26)</f>
        <v>498939543.86999995</v>
      </c>
      <c r="N19" s="110">
        <f t="shared" si="6"/>
        <v>0.32796999999999998</v>
      </c>
      <c r="O19" s="108">
        <f>SUM(O20:O26)</f>
        <v>414917</v>
      </c>
      <c r="P19" s="108" t="s">
        <v>26</v>
      </c>
      <c r="Q19" s="108" t="s">
        <v>26</v>
      </c>
      <c r="R19" s="109">
        <f>SUM(R20:R26)</f>
        <v>498939543.86999995</v>
      </c>
      <c r="S19" s="111">
        <f>SUM(S20:S26)</f>
        <v>0</v>
      </c>
      <c r="T19" s="111">
        <f>SUM(T20:T26)</f>
        <v>0</v>
      </c>
      <c r="U19" s="111">
        <f>SUM(U20:U26)</f>
        <v>0</v>
      </c>
      <c r="V19" s="117"/>
      <c r="W19" s="112">
        <f t="shared" ref="W19:W27" si="17">R19-J19</f>
        <v>0</v>
      </c>
      <c r="X19" s="113"/>
      <c r="Y19" s="106"/>
      <c r="Z19" s="153"/>
      <c r="AA19" s="68">
        <f t="shared" si="8"/>
        <v>394.38556442701241</v>
      </c>
      <c r="AB19" s="149">
        <f>SUM(AB20:AB26)</f>
        <v>0.32796999999999998</v>
      </c>
      <c r="AC19" s="108">
        <f>SUM(AC20:AC26)</f>
        <v>414917</v>
      </c>
      <c r="AD19" s="108" t="s">
        <v>26</v>
      </c>
      <c r="AE19" s="108" t="s">
        <v>26</v>
      </c>
      <c r="AF19" s="109">
        <f t="shared" ref="AF19:AF27" si="18">R19</f>
        <v>498939543.86999995</v>
      </c>
      <c r="AG19" s="111">
        <f t="shared" ref="AG19:AG27" si="19">AB19-N19</f>
        <v>0</v>
      </c>
      <c r="AH19" s="267">
        <f t="shared" ref="AH19:AH27" si="20">AC19-O19</f>
        <v>0</v>
      </c>
      <c r="AI19" s="108" t="s">
        <v>26</v>
      </c>
      <c r="AJ19" s="108" t="s">
        <v>26</v>
      </c>
      <c r="AK19" s="111">
        <f t="shared" ref="AK19:AK27" si="21">AF19-R19</f>
        <v>0</v>
      </c>
      <c r="AL19" s="111">
        <f t="shared" si="10"/>
        <v>0</v>
      </c>
      <c r="AM19" s="267">
        <f t="shared" si="11"/>
        <v>0</v>
      </c>
      <c r="AN19" s="108" t="s">
        <v>26</v>
      </c>
      <c r="AO19" s="108" t="s">
        <v>26</v>
      </c>
      <c r="AP19" s="112">
        <f t="shared" si="12"/>
        <v>0</v>
      </c>
      <c r="AQ19" s="113"/>
      <c r="AR19" s="307">
        <f>SUM(AR20:AR26)</f>
        <v>0.40671000000000002</v>
      </c>
      <c r="AS19" s="308">
        <f>SUM(AS20:AS26)</f>
        <v>514521</v>
      </c>
      <c r="AT19" s="108" t="s">
        <v>26</v>
      </c>
      <c r="AU19" s="108" t="s">
        <v>26</v>
      </c>
      <c r="AV19" s="309">
        <f>AF19+28267910.9</f>
        <v>527207454.76999992</v>
      </c>
      <c r="AW19" s="388">
        <f t="shared" ref="AW19:AW27" si="22">AR19-AB19</f>
        <v>7.8740000000000032E-2</v>
      </c>
      <c r="AX19" s="387">
        <f t="shared" ref="AX19:AX27" si="23">AS19-AC19</f>
        <v>99604</v>
      </c>
      <c r="AY19" s="108" t="s">
        <v>26</v>
      </c>
      <c r="AZ19" s="108" t="s">
        <v>26</v>
      </c>
      <c r="BA19" s="386">
        <f t="shared" si="13"/>
        <v>28267910.899999976</v>
      </c>
      <c r="BB19" s="111">
        <f t="shared" si="14"/>
        <v>7.8740000000000032E-2</v>
      </c>
      <c r="BC19" s="267">
        <f t="shared" si="15"/>
        <v>99604</v>
      </c>
      <c r="BD19" s="108" t="s">
        <v>26</v>
      </c>
      <c r="BE19" s="108" t="s">
        <v>26</v>
      </c>
      <c r="BF19" s="112">
        <f t="shared" si="16"/>
        <v>28267910.899999976</v>
      </c>
      <c r="BG19" s="113"/>
      <c r="BH19" s="286"/>
    </row>
    <row r="20" spans="1:60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7">
        <v>4.632E-2</v>
      </c>
      <c r="F20" s="19">
        <f t="shared" ref="F20:F27" si="24">ROUND(E20*D20,0)</f>
        <v>58600</v>
      </c>
      <c r="G20" s="362">
        <v>2542</v>
      </c>
      <c r="H20" s="362">
        <f t="shared" ref="H20:H27" si="25">ROUND(G20*1.007,2)</f>
        <v>2559.79</v>
      </c>
      <c r="I20" s="362">
        <f t="shared" ref="I20:I27" si="26">ROUND(E20*H20,2)</f>
        <v>118.57</v>
      </c>
      <c r="J20" s="2">
        <f t="shared" ref="J20:J27" si="27">ROUND(F20*H20,2)</f>
        <v>150003694</v>
      </c>
      <c r="K20" s="362"/>
      <c r="L20" s="362"/>
      <c r="M20" s="2">
        <f t="shared" ref="M20:M27" si="28">J20+L20+K20</f>
        <v>150003694</v>
      </c>
      <c r="N20" s="51">
        <f t="shared" si="6"/>
        <v>4.632E-2</v>
      </c>
      <c r="O20" s="19">
        <f t="shared" ref="O20:O27" si="29">ROUND(N20*D20,0)</f>
        <v>58600</v>
      </c>
      <c r="P20" s="58">
        <f>ROUND(Q20/N20,2)-0.01</f>
        <v>2559.79</v>
      </c>
      <c r="Q20" s="362">
        <f>ROUND(R20/D20,2)</f>
        <v>118.57</v>
      </c>
      <c r="R20" s="2">
        <f t="shared" ref="R20:R27" si="30">M20</f>
        <v>150003694</v>
      </c>
      <c r="S20" s="69">
        <f t="shared" ref="S20:T27" si="31">N20-E20</f>
        <v>0</v>
      </c>
      <c r="T20" s="69">
        <f t="shared" si="31"/>
        <v>0</v>
      </c>
      <c r="U20" s="69">
        <f t="shared" ref="U20:V27" si="32">P20-H20</f>
        <v>0</v>
      </c>
      <c r="V20" s="28">
        <f t="shared" si="32"/>
        <v>0</v>
      </c>
      <c r="W20" s="70">
        <f t="shared" si="17"/>
        <v>0</v>
      </c>
      <c r="X20" s="2">
        <f t="shared" ref="X20:X27" si="33">P20/H20*100</f>
        <v>100</v>
      </c>
      <c r="Y20" s="106"/>
      <c r="Z20" s="153">
        <f t="shared" ref="Z20:Z27" si="34">ROUND(Q20/N20,2)</f>
        <v>2559.8000000000002</v>
      </c>
      <c r="AA20" s="68">
        <f t="shared" si="8"/>
        <v>118.57005974202953</v>
      </c>
      <c r="AB20" s="224">
        <f t="shared" ref="AB20:AB25" si="35">N20</f>
        <v>4.632E-2</v>
      </c>
      <c r="AC20" s="225">
        <f t="shared" ref="AC20:AC25" si="36">ROUND(AB20*$D20,0)</f>
        <v>58600</v>
      </c>
      <c r="AD20" s="58">
        <f>ROUND(AE20/AB20,2)-0.01</f>
        <v>2559.79</v>
      </c>
      <c r="AE20" s="362">
        <f>ROUND(AF20/$D20,2)</f>
        <v>118.57</v>
      </c>
      <c r="AF20" s="362">
        <f t="shared" si="18"/>
        <v>150003694</v>
      </c>
      <c r="AG20" s="232">
        <f t="shared" si="19"/>
        <v>0</v>
      </c>
      <c r="AH20" s="234">
        <f t="shared" si="20"/>
        <v>0</v>
      </c>
      <c r="AI20" s="20">
        <f t="shared" ref="AI20:AJ27" si="37">AD20-P20</f>
        <v>0</v>
      </c>
      <c r="AJ20" s="30">
        <f t="shared" si="37"/>
        <v>0</v>
      </c>
      <c r="AK20" s="30">
        <f t="shared" si="21"/>
        <v>0</v>
      </c>
      <c r="AL20" s="232">
        <f t="shared" si="10"/>
        <v>0</v>
      </c>
      <c r="AM20" s="233">
        <f t="shared" si="11"/>
        <v>0</v>
      </c>
      <c r="AN20" s="28">
        <f t="shared" ref="AN20:AN27" si="38">AD20-$H20</f>
        <v>0</v>
      </c>
      <c r="AO20" s="28">
        <f t="shared" ref="AO20:AO27" si="39">AE20-$I20</f>
        <v>0</v>
      </c>
      <c r="AP20" s="41">
        <f t="shared" si="12"/>
        <v>0</v>
      </c>
      <c r="AQ20" s="240">
        <f t="shared" ref="AQ20:AQ27" si="40">AD20/$H20*100</f>
        <v>100</v>
      </c>
      <c r="AR20" s="384">
        <f>ROUND(AS20/1265106,5)</f>
        <v>4.1910000000000003E-2</v>
      </c>
      <c r="AS20" s="383">
        <v>53015</v>
      </c>
      <c r="AT20" s="382">
        <f>ROUND(AU20/AR20,2)</f>
        <v>2162.73</v>
      </c>
      <c r="AU20" s="382">
        <f>ROUND(AV20/$D20,2)</f>
        <v>90.64</v>
      </c>
      <c r="AV20" s="382">
        <f>AF20-35337760.19</f>
        <v>114665933.81</v>
      </c>
      <c r="AW20" s="381">
        <f t="shared" si="22"/>
        <v>-4.4099999999999973E-3</v>
      </c>
      <c r="AX20" s="385">
        <f t="shared" si="23"/>
        <v>-5585</v>
      </c>
      <c r="AY20" s="385">
        <f t="shared" ref="AY20:AZ27" si="41">AT20-AD20</f>
        <v>-397.05999999999995</v>
      </c>
      <c r="AZ20" s="379">
        <f t="shared" si="41"/>
        <v>-27.929999999999993</v>
      </c>
      <c r="BA20" s="379">
        <f t="shared" si="13"/>
        <v>-35337760.189999998</v>
      </c>
      <c r="BB20" s="232">
        <f t="shared" si="14"/>
        <v>-4.4099999999999973E-3</v>
      </c>
      <c r="BC20" s="233">
        <f t="shared" si="15"/>
        <v>-5585</v>
      </c>
      <c r="BD20" s="28">
        <f t="shared" ref="BD20:BD27" si="42">AT20-$H20</f>
        <v>-397.05999999999995</v>
      </c>
      <c r="BE20" s="28">
        <f t="shared" ref="BE20:BE27" si="43">AU20-$I20</f>
        <v>-27.929999999999993</v>
      </c>
      <c r="BF20" s="41">
        <f t="shared" si="16"/>
        <v>-35337760.189999998</v>
      </c>
      <c r="BG20" s="240">
        <f t="shared" ref="BG20:BG27" si="44">AT20/$H20*100</f>
        <v>84.488571328116763</v>
      </c>
    </row>
    <row r="21" spans="1:60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7">
        <v>2.6339999999999999E-2</v>
      </c>
      <c r="F21" s="19">
        <f t="shared" si="24"/>
        <v>33323</v>
      </c>
      <c r="G21" s="362">
        <v>3575</v>
      </c>
      <c r="H21" s="362">
        <f t="shared" si="25"/>
        <v>3600.03</v>
      </c>
      <c r="I21" s="362">
        <f t="shared" si="26"/>
        <v>94.82</v>
      </c>
      <c r="J21" s="2">
        <f t="shared" si="27"/>
        <v>119963799.69</v>
      </c>
      <c r="K21" s="362"/>
      <c r="L21" s="362"/>
      <c r="M21" s="2">
        <f t="shared" si="28"/>
        <v>119963799.69</v>
      </c>
      <c r="N21" s="51">
        <f t="shared" si="6"/>
        <v>2.6339999999999999E-2</v>
      </c>
      <c r="O21" s="19">
        <f t="shared" si="29"/>
        <v>33323</v>
      </c>
      <c r="P21" s="58">
        <f>ROUND(Q21/N21,2)+0.18</f>
        <v>3600.0299999999997</v>
      </c>
      <c r="Q21" s="362">
        <f>ROUND(R21/D21,2)-0.01</f>
        <v>94.82</v>
      </c>
      <c r="R21" s="2">
        <f t="shared" si="30"/>
        <v>119963799.69</v>
      </c>
      <c r="S21" s="28">
        <f t="shared" si="31"/>
        <v>0</v>
      </c>
      <c r="T21" s="28">
        <f t="shared" si="31"/>
        <v>0</v>
      </c>
      <c r="U21" s="28">
        <f t="shared" si="32"/>
        <v>0</v>
      </c>
      <c r="V21" s="28">
        <f t="shared" si="32"/>
        <v>0</v>
      </c>
      <c r="W21" s="41">
        <f t="shared" si="17"/>
        <v>0</v>
      </c>
      <c r="X21" s="2">
        <f t="shared" si="33"/>
        <v>99.999999999999986</v>
      </c>
      <c r="Y21" s="106"/>
      <c r="Z21" s="153">
        <f t="shared" si="34"/>
        <v>3599.85</v>
      </c>
      <c r="AA21" s="68">
        <f t="shared" si="8"/>
        <v>94.825097414762084</v>
      </c>
      <c r="AB21" s="224">
        <f t="shared" si="35"/>
        <v>2.6339999999999999E-2</v>
      </c>
      <c r="AC21" s="225">
        <f t="shared" si="36"/>
        <v>33323</v>
      </c>
      <c r="AD21" s="58">
        <f>ROUND(AE21/AB21,2)+0.18</f>
        <v>3600.0299999999997</v>
      </c>
      <c r="AE21" s="362">
        <f>ROUND(AF21/$D21,2)-0.01</f>
        <v>94.82</v>
      </c>
      <c r="AF21" s="362">
        <f t="shared" si="18"/>
        <v>119963799.69</v>
      </c>
      <c r="AG21" s="232">
        <f t="shared" si="19"/>
        <v>0</v>
      </c>
      <c r="AH21" s="234">
        <f t="shared" si="20"/>
        <v>0</v>
      </c>
      <c r="AI21" s="20">
        <f t="shared" si="37"/>
        <v>0</v>
      </c>
      <c r="AJ21" s="30">
        <f t="shared" si="37"/>
        <v>0</v>
      </c>
      <c r="AK21" s="30">
        <f t="shared" si="21"/>
        <v>0</v>
      </c>
      <c r="AL21" s="232">
        <f t="shared" si="10"/>
        <v>0</v>
      </c>
      <c r="AM21" s="233">
        <f t="shared" si="11"/>
        <v>0</v>
      </c>
      <c r="AN21" s="28">
        <f t="shared" si="38"/>
        <v>0</v>
      </c>
      <c r="AO21" s="28">
        <f t="shared" si="39"/>
        <v>0</v>
      </c>
      <c r="AP21" s="41">
        <f t="shared" si="12"/>
        <v>0</v>
      </c>
      <c r="AQ21" s="240">
        <f t="shared" si="40"/>
        <v>99.999999999999986</v>
      </c>
      <c r="AR21" s="224">
        <f>AB21</f>
        <v>2.6339999999999999E-2</v>
      </c>
      <c r="AS21" s="225">
        <f>ROUND(AR21*$D21,0)</f>
        <v>33323</v>
      </c>
      <c r="AT21" s="58">
        <f>ROUND(AU21/AR21,2)+0.18</f>
        <v>3600.0299999999997</v>
      </c>
      <c r="AU21" s="362">
        <f>ROUND(AV21/$D21,2)-0.01</f>
        <v>94.82</v>
      </c>
      <c r="AV21" s="362">
        <f>AF21</f>
        <v>119963799.69</v>
      </c>
      <c r="AW21" s="232">
        <f t="shared" si="22"/>
        <v>0</v>
      </c>
      <c r="AX21" s="234">
        <f t="shared" si="23"/>
        <v>0</v>
      </c>
      <c r="AY21" s="20">
        <f t="shared" si="41"/>
        <v>0</v>
      </c>
      <c r="AZ21" s="30">
        <f t="shared" si="41"/>
        <v>0</v>
      </c>
      <c r="BA21" s="30">
        <f t="shared" si="13"/>
        <v>0</v>
      </c>
      <c r="BB21" s="232">
        <f t="shared" si="14"/>
        <v>0</v>
      </c>
      <c r="BC21" s="233">
        <f t="shared" si="15"/>
        <v>0</v>
      </c>
      <c r="BD21" s="28">
        <f t="shared" si="42"/>
        <v>0</v>
      </c>
      <c r="BE21" s="28">
        <f t="shared" si="43"/>
        <v>0</v>
      </c>
      <c r="BF21" s="41">
        <f t="shared" si="16"/>
        <v>0</v>
      </c>
      <c r="BG21" s="240">
        <f t="shared" si="44"/>
        <v>99.999999999999986</v>
      </c>
    </row>
    <row r="22" spans="1:60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7">
        <v>8.2860000000000003E-2</v>
      </c>
      <c r="F22" s="19">
        <f t="shared" si="24"/>
        <v>104827</v>
      </c>
      <c r="G22" s="362">
        <v>492.1</v>
      </c>
      <c r="H22" s="362">
        <f t="shared" si="25"/>
        <v>495.54</v>
      </c>
      <c r="I22" s="362">
        <f t="shared" si="26"/>
        <v>41.06</v>
      </c>
      <c r="J22" s="2">
        <f t="shared" si="27"/>
        <v>51945971.579999998</v>
      </c>
      <c r="K22" s="362"/>
      <c r="L22" s="362"/>
      <c r="M22" s="2">
        <f t="shared" si="28"/>
        <v>51945971.579999998</v>
      </c>
      <c r="N22" s="51">
        <f t="shared" si="6"/>
        <v>8.2860000000000003E-2</v>
      </c>
      <c r="O22" s="19">
        <f t="shared" si="29"/>
        <v>104827</v>
      </c>
      <c r="P22" s="58">
        <f>ROUND(Q22/N22,2)+0.01</f>
        <v>495.53999999999996</v>
      </c>
      <c r="Q22" s="362">
        <f t="shared" ref="Q22:Q27" si="45">ROUND(R22/D22,2)</f>
        <v>41.06</v>
      </c>
      <c r="R22" s="2">
        <f t="shared" si="30"/>
        <v>51945971.579999998</v>
      </c>
      <c r="S22" s="28">
        <f t="shared" si="31"/>
        <v>0</v>
      </c>
      <c r="T22" s="28">
        <f t="shared" si="31"/>
        <v>0</v>
      </c>
      <c r="U22" s="28">
        <f t="shared" si="32"/>
        <v>0</v>
      </c>
      <c r="V22" s="28">
        <f t="shared" si="32"/>
        <v>0</v>
      </c>
      <c r="W22" s="41">
        <f t="shared" si="17"/>
        <v>0</v>
      </c>
      <c r="X22" s="2">
        <f t="shared" si="33"/>
        <v>99.999999999999986</v>
      </c>
      <c r="Y22" s="106"/>
      <c r="Z22" s="153">
        <f t="shared" si="34"/>
        <v>495.53</v>
      </c>
      <c r="AA22" s="68">
        <f t="shared" si="8"/>
        <v>41.060568505722046</v>
      </c>
      <c r="AB22" s="224">
        <f t="shared" si="35"/>
        <v>8.2860000000000003E-2</v>
      </c>
      <c r="AC22" s="225">
        <f t="shared" si="36"/>
        <v>104827</v>
      </c>
      <c r="AD22" s="58">
        <f>ROUND(AE22/AB22,2)+0.01</f>
        <v>495.53999999999996</v>
      </c>
      <c r="AE22" s="362">
        <f t="shared" ref="AE22:AE27" si="46">ROUND(AF22/$D22,2)</f>
        <v>41.06</v>
      </c>
      <c r="AF22" s="362">
        <f t="shared" si="18"/>
        <v>51945971.579999998</v>
      </c>
      <c r="AG22" s="232">
        <f t="shared" si="19"/>
        <v>0</v>
      </c>
      <c r="AH22" s="234">
        <f t="shared" si="20"/>
        <v>0</v>
      </c>
      <c r="AI22" s="20">
        <f t="shared" si="37"/>
        <v>0</v>
      </c>
      <c r="AJ22" s="30">
        <f t="shared" si="37"/>
        <v>0</v>
      </c>
      <c r="AK22" s="30">
        <f t="shared" si="21"/>
        <v>0</v>
      </c>
      <c r="AL22" s="232">
        <f t="shared" si="10"/>
        <v>0</v>
      </c>
      <c r="AM22" s="233">
        <f t="shared" si="11"/>
        <v>0</v>
      </c>
      <c r="AN22" s="28">
        <f t="shared" si="38"/>
        <v>0</v>
      </c>
      <c r="AO22" s="28">
        <f t="shared" si="39"/>
        <v>0</v>
      </c>
      <c r="AP22" s="41">
        <f t="shared" si="12"/>
        <v>0</v>
      </c>
      <c r="AQ22" s="240">
        <f t="shared" si="40"/>
        <v>99.999999999999986</v>
      </c>
      <c r="AR22" s="224">
        <f>AB22</f>
        <v>8.2860000000000003E-2</v>
      </c>
      <c r="AS22" s="225">
        <f>ROUND(AR22*$D22,0)</f>
        <v>104827</v>
      </c>
      <c r="AT22" s="58">
        <f>ROUND(AU22/AR22,2)+0.01</f>
        <v>495.53999999999996</v>
      </c>
      <c r="AU22" s="362">
        <f t="shared" ref="AU22:AU27" si="47">ROUND(AV22/$D22,2)</f>
        <v>41.06</v>
      </c>
      <c r="AV22" s="362">
        <f>AF22</f>
        <v>51945971.579999998</v>
      </c>
      <c r="AW22" s="232">
        <f t="shared" si="22"/>
        <v>0</v>
      </c>
      <c r="AX22" s="234">
        <f t="shared" si="23"/>
        <v>0</v>
      </c>
      <c r="AY22" s="20">
        <f t="shared" si="41"/>
        <v>0</v>
      </c>
      <c r="AZ22" s="30">
        <f t="shared" si="41"/>
        <v>0</v>
      </c>
      <c r="BA22" s="30">
        <f t="shared" si="13"/>
        <v>0</v>
      </c>
      <c r="BB22" s="232">
        <f t="shared" si="14"/>
        <v>0</v>
      </c>
      <c r="BC22" s="233">
        <f t="shared" si="15"/>
        <v>0</v>
      </c>
      <c r="BD22" s="28">
        <f t="shared" si="42"/>
        <v>0</v>
      </c>
      <c r="BE22" s="28">
        <f t="shared" si="43"/>
        <v>0</v>
      </c>
      <c r="BF22" s="41">
        <f t="shared" si="16"/>
        <v>0</v>
      </c>
      <c r="BG22" s="240">
        <f t="shared" si="44"/>
        <v>99.999999999999986</v>
      </c>
    </row>
    <row r="23" spans="1:60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7">
        <v>2.9940000000000001E-2</v>
      </c>
      <c r="F23" s="19">
        <f t="shared" si="24"/>
        <v>37877</v>
      </c>
      <c r="G23" s="362">
        <v>923.3</v>
      </c>
      <c r="H23" s="362">
        <f t="shared" si="25"/>
        <v>929.76</v>
      </c>
      <c r="I23" s="362">
        <f t="shared" si="26"/>
        <v>27.84</v>
      </c>
      <c r="J23" s="2">
        <f t="shared" si="27"/>
        <v>35216519.520000003</v>
      </c>
      <c r="K23" s="362"/>
      <c r="L23" s="362"/>
      <c r="M23" s="2">
        <f t="shared" si="28"/>
        <v>35216519.520000003</v>
      </c>
      <c r="N23" s="51">
        <f t="shared" si="6"/>
        <v>2.9940000000000001E-2</v>
      </c>
      <c r="O23" s="19">
        <f t="shared" si="29"/>
        <v>37877</v>
      </c>
      <c r="P23" s="58">
        <f>ROUND(Q23/N23,2)-0.1</f>
        <v>929.76</v>
      </c>
      <c r="Q23" s="362">
        <f t="shared" si="45"/>
        <v>27.84</v>
      </c>
      <c r="R23" s="2">
        <f t="shared" si="30"/>
        <v>35216519.520000003</v>
      </c>
      <c r="S23" s="28">
        <f t="shared" si="31"/>
        <v>0</v>
      </c>
      <c r="T23" s="28">
        <f t="shared" si="31"/>
        <v>0</v>
      </c>
      <c r="U23" s="28">
        <f t="shared" si="32"/>
        <v>0</v>
      </c>
      <c r="V23" s="28">
        <f t="shared" si="32"/>
        <v>0</v>
      </c>
      <c r="W23" s="41">
        <f t="shared" si="17"/>
        <v>0</v>
      </c>
      <c r="X23" s="2">
        <f t="shared" si="33"/>
        <v>100</v>
      </c>
      <c r="Y23" s="106"/>
      <c r="Z23" s="153">
        <f t="shared" si="34"/>
        <v>929.86</v>
      </c>
      <c r="AA23" s="68">
        <f t="shared" si="8"/>
        <v>27.836813294696256</v>
      </c>
      <c r="AB23" s="224">
        <f t="shared" si="35"/>
        <v>2.9940000000000001E-2</v>
      </c>
      <c r="AC23" s="225">
        <f t="shared" si="36"/>
        <v>37877</v>
      </c>
      <c r="AD23" s="58">
        <f>ROUND(AE23/AB23,2)-0.1</f>
        <v>929.76</v>
      </c>
      <c r="AE23" s="362">
        <f t="shared" si="46"/>
        <v>27.84</v>
      </c>
      <c r="AF23" s="362">
        <f t="shared" si="18"/>
        <v>35216519.520000003</v>
      </c>
      <c r="AG23" s="232">
        <f t="shared" si="19"/>
        <v>0</v>
      </c>
      <c r="AH23" s="234">
        <f t="shared" si="20"/>
        <v>0</v>
      </c>
      <c r="AI23" s="20">
        <f t="shared" si="37"/>
        <v>0</v>
      </c>
      <c r="AJ23" s="30">
        <f t="shared" si="37"/>
        <v>0</v>
      </c>
      <c r="AK23" s="30">
        <f t="shared" si="21"/>
        <v>0</v>
      </c>
      <c r="AL23" s="232">
        <f t="shared" si="10"/>
        <v>0</v>
      </c>
      <c r="AM23" s="233">
        <f t="shared" si="11"/>
        <v>0</v>
      </c>
      <c r="AN23" s="28">
        <f t="shared" si="38"/>
        <v>0</v>
      </c>
      <c r="AO23" s="28">
        <f t="shared" si="39"/>
        <v>0</v>
      </c>
      <c r="AP23" s="41">
        <f t="shared" si="12"/>
        <v>0</v>
      </c>
      <c r="AQ23" s="240">
        <f t="shared" si="40"/>
        <v>100</v>
      </c>
      <c r="AR23" s="224">
        <f>AB23</f>
        <v>2.9940000000000001E-2</v>
      </c>
      <c r="AS23" s="225">
        <f>ROUND(AR23*$D23,0)</f>
        <v>37877</v>
      </c>
      <c r="AT23" s="58">
        <f>ROUND(AU23/AR23,2)-0.1</f>
        <v>929.76</v>
      </c>
      <c r="AU23" s="362">
        <f t="shared" si="47"/>
        <v>27.84</v>
      </c>
      <c r="AV23" s="362">
        <f>AF23</f>
        <v>35216519.520000003</v>
      </c>
      <c r="AW23" s="232">
        <f t="shared" si="22"/>
        <v>0</v>
      </c>
      <c r="AX23" s="234">
        <f t="shared" si="23"/>
        <v>0</v>
      </c>
      <c r="AY23" s="20">
        <f t="shared" si="41"/>
        <v>0</v>
      </c>
      <c r="AZ23" s="30">
        <f t="shared" si="41"/>
        <v>0</v>
      </c>
      <c r="BA23" s="30">
        <f t="shared" si="13"/>
        <v>0</v>
      </c>
      <c r="BB23" s="232">
        <f t="shared" si="14"/>
        <v>0</v>
      </c>
      <c r="BC23" s="233">
        <f t="shared" si="15"/>
        <v>0</v>
      </c>
      <c r="BD23" s="28">
        <f t="shared" si="42"/>
        <v>0</v>
      </c>
      <c r="BE23" s="28">
        <f t="shared" si="43"/>
        <v>0</v>
      </c>
      <c r="BF23" s="41">
        <f t="shared" si="16"/>
        <v>0</v>
      </c>
      <c r="BG23" s="240">
        <f t="shared" si="44"/>
        <v>100</v>
      </c>
    </row>
    <row r="24" spans="1:60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7">
        <v>1.321E-2</v>
      </c>
      <c r="F24" s="19">
        <f t="shared" si="24"/>
        <v>16712</v>
      </c>
      <c r="G24" s="362">
        <v>2021.3</v>
      </c>
      <c r="H24" s="362">
        <f t="shared" si="25"/>
        <v>2035.45</v>
      </c>
      <c r="I24" s="362">
        <f t="shared" si="26"/>
        <v>26.89</v>
      </c>
      <c r="J24" s="2">
        <f t="shared" si="27"/>
        <v>34016440.399999999</v>
      </c>
      <c r="K24" s="362"/>
      <c r="L24" s="362"/>
      <c r="M24" s="2">
        <f t="shared" si="28"/>
        <v>34016440.399999999</v>
      </c>
      <c r="N24" s="51">
        <f t="shared" si="6"/>
        <v>1.321E-2</v>
      </c>
      <c r="O24" s="19">
        <f t="shared" si="29"/>
        <v>16712</v>
      </c>
      <c r="P24" s="58">
        <f>ROUND(Q24/N24,2)-0.13</f>
        <v>2035.4499999999998</v>
      </c>
      <c r="Q24" s="362">
        <f t="shared" si="45"/>
        <v>26.89</v>
      </c>
      <c r="R24" s="2">
        <f t="shared" si="30"/>
        <v>34016440.399999999</v>
      </c>
      <c r="S24" s="28">
        <f t="shared" si="31"/>
        <v>0</v>
      </c>
      <c r="T24" s="28">
        <f t="shared" si="31"/>
        <v>0</v>
      </c>
      <c r="U24" s="28">
        <f t="shared" si="32"/>
        <v>0</v>
      </c>
      <c r="V24" s="28">
        <f t="shared" si="32"/>
        <v>0</v>
      </c>
      <c r="W24" s="41">
        <f t="shared" si="17"/>
        <v>0</v>
      </c>
      <c r="X24" s="2">
        <f t="shared" si="33"/>
        <v>99.999999999999986</v>
      </c>
      <c r="Y24" s="106"/>
      <c r="Z24" s="153">
        <f t="shared" si="34"/>
        <v>2035.58</v>
      </c>
      <c r="AA24" s="68">
        <f t="shared" si="8"/>
        <v>26.888213635853436</v>
      </c>
      <c r="AB24" s="224">
        <f t="shared" si="35"/>
        <v>1.321E-2</v>
      </c>
      <c r="AC24" s="225">
        <f t="shared" si="36"/>
        <v>16712</v>
      </c>
      <c r="AD24" s="58">
        <f>ROUND(AE24/AB24,2)-0.13</f>
        <v>2035.4499999999998</v>
      </c>
      <c r="AE24" s="362">
        <f t="shared" si="46"/>
        <v>26.89</v>
      </c>
      <c r="AF24" s="362">
        <f t="shared" si="18"/>
        <v>34016440.399999999</v>
      </c>
      <c r="AG24" s="232">
        <f t="shared" si="19"/>
        <v>0</v>
      </c>
      <c r="AH24" s="234">
        <f t="shared" si="20"/>
        <v>0</v>
      </c>
      <c r="AI24" s="20">
        <f t="shared" si="37"/>
        <v>0</v>
      </c>
      <c r="AJ24" s="30">
        <f t="shared" si="37"/>
        <v>0</v>
      </c>
      <c r="AK24" s="30">
        <f t="shared" si="21"/>
        <v>0</v>
      </c>
      <c r="AL24" s="232">
        <f t="shared" si="10"/>
        <v>0</v>
      </c>
      <c r="AM24" s="233">
        <f t="shared" si="11"/>
        <v>0</v>
      </c>
      <c r="AN24" s="28">
        <f t="shared" si="38"/>
        <v>0</v>
      </c>
      <c r="AO24" s="28">
        <f t="shared" si="39"/>
        <v>0</v>
      </c>
      <c r="AP24" s="41">
        <f t="shared" si="12"/>
        <v>0</v>
      </c>
      <c r="AQ24" s="240">
        <f t="shared" si="40"/>
        <v>99.999999999999986</v>
      </c>
      <c r="AR24" s="224">
        <f>AB24</f>
        <v>1.321E-2</v>
      </c>
      <c r="AS24" s="225">
        <f>ROUND(AR24*$D24,0)</f>
        <v>16712</v>
      </c>
      <c r="AT24" s="58">
        <f>ROUND(AU24/AR24,2)-0.13</f>
        <v>2035.4499999999998</v>
      </c>
      <c r="AU24" s="362">
        <f t="shared" si="47"/>
        <v>26.89</v>
      </c>
      <c r="AV24" s="362">
        <f>AF24</f>
        <v>34016440.399999999</v>
      </c>
      <c r="AW24" s="232">
        <f t="shared" si="22"/>
        <v>0</v>
      </c>
      <c r="AX24" s="234">
        <f t="shared" si="23"/>
        <v>0</v>
      </c>
      <c r="AY24" s="20">
        <f t="shared" si="41"/>
        <v>0</v>
      </c>
      <c r="AZ24" s="30">
        <f t="shared" si="41"/>
        <v>0</v>
      </c>
      <c r="BA24" s="30">
        <f t="shared" si="13"/>
        <v>0</v>
      </c>
      <c r="BB24" s="232">
        <f t="shared" si="14"/>
        <v>0</v>
      </c>
      <c r="BC24" s="233">
        <f t="shared" si="15"/>
        <v>0</v>
      </c>
      <c r="BD24" s="28">
        <f t="shared" si="42"/>
        <v>0</v>
      </c>
      <c r="BE24" s="28">
        <f t="shared" si="43"/>
        <v>0</v>
      </c>
      <c r="BF24" s="41">
        <f t="shared" si="16"/>
        <v>0</v>
      </c>
      <c r="BG24" s="240">
        <f t="shared" si="44"/>
        <v>99.999999999999986</v>
      </c>
    </row>
    <row r="25" spans="1:60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7">
        <v>9.2000000000000003E-4</v>
      </c>
      <c r="F25" s="19">
        <f t="shared" si="24"/>
        <v>1164</v>
      </c>
      <c r="G25" s="362">
        <v>8174.2</v>
      </c>
      <c r="H25" s="362">
        <f t="shared" si="25"/>
        <v>8231.42</v>
      </c>
      <c r="I25" s="362">
        <f t="shared" si="26"/>
        <v>7.57</v>
      </c>
      <c r="J25" s="2">
        <f t="shared" si="27"/>
        <v>9581372.8800000008</v>
      </c>
      <c r="K25" s="362"/>
      <c r="L25" s="362"/>
      <c r="M25" s="2">
        <f t="shared" si="28"/>
        <v>9581372.8800000008</v>
      </c>
      <c r="N25" s="51">
        <f t="shared" si="6"/>
        <v>9.2000000000000003E-4</v>
      </c>
      <c r="O25" s="19">
        <f t="shared" si="29"/>
        <v>1164</v>
      </c>
      <c r="P25" s="58">
        <f>ROUND(Q25/N25,2)+14.03-10.87</f>
        <v>8231.42</v>
      </c>
      <c r="Q25" s="362">
        <f t="shared" si="45"/>
        <v>7.57</v>
      </c>
      <c r="R25" s="2">
        <f t="shared" si="30"/>
        <v>9581372.8800000008</v>
      </c>
      <c r="S25" s="28">
        <f t="shared" si="31"/>
        <v>0</v>
      </c>
      <c r="T25" s="28">
        <f t="shared" si="31"/>
        <v>0</v>
      </c>
      <c r="U25" s="28">
        <f t="shared" si="32"/>
        <v>0</v>
      </c>
      <c r="V25" s="28">
        <f t="shared" si="32"/>
        <v>0</v>
      </c>
      <c r="W25" s="41">
        <f t="shared" si="17"/>
        <v>0</v>
      </c>
      <c r="X25" s="2">
        <f t="shared" si="33"/>
        <v>100</v>
      </c>
      <c r="Y25" s="106"/>
      <c r="Z25" s="153">
        <f t="shared" si="34"/>
        <v>8228.26</v>
      </c>
      <c r="AA25" s="68">
        <f t="shared" si="8"/>
        <v>7.5735731867527312</v>
      </c>
      <c r="AB25" s="224">
        <f t="shared" si="35"/>
        <v>9.2000000000000003E-4</v>
      </c>
      <c r="AC25" s="225">
        <f t="shared" si="36"/>
        <v>1164</v>
      </c>
      <c r="AD25" s="58">
        <f>ROUND(AE25/AB25,2)+14.03-10.87</f>
        <v>8231.42</v>
      </c>
      <c r="AE25" s="362">
        <f t="shared" si="46"/>
        <v>7.57</v>
      </c>
      <c r="AF25" s="362">
        <f t="shared" si="18"/>
        <v>9581372.8800000008</v>
      </c>
      <c r="AG25" s="232">
        <f t="shared" si="19"/>
        <v>0</v>
      </c>
      <c r="AH25" s="234">
        <f t="shared" si="20"/>
        <v>0</v>
      </c>
      <c r="AI25" s="20">
        <f t="shared" si="37"/>
        <v>0</v>
      </c>
      <c r="AJ25" s="30">
        <f t="shared" si="37"/>
        <v>0</v>
      </c>
      <c r="AK25" s="30">
        <f t="shared" si="21"/>
        <v>0</v>
      </c>
      <c r="AL25" s="232">
        <f t="shared" si="10"/>
        <v>0</v>
      </c>
      <c r="AM25" s="233">
        <f t="shared" si="11"/>
        <v>0</v>
      </c>
      <c r="AN25" s="28">
        <f t="shared" si="38"/>
        <v>0</v>
      </c>
      <c r="AO25" s="28">
        <f t="shared" si="39"/>
        <v>0</v>
      </c>
      <c r="AP25" s="41">
        <f t="shared" si="12"/>
        <v>0</v>
      </c>
      <c r="AQ25" s="240">
        <f t="shared" si="40"/>
        <v>100</v>
      </c>
      <c r="AR25" s="224">
        <f>AB25</f>
        <v>9.2000000000000003E-4</v>
      </c>
      <c r="AS25" s="225">
        <f>ROUND(AR25*$D25,0)</f>
        <v>1164</v>
      </c>
      <c r="AT25" s="58">
        <f>ROUND(AU25/AR25,2)+14.03-10.87</f>
        <v>8231.42</v>
      </c>
      <c r="AU25" s="362">
        <f t="shared" si="47"/>
        <v>7.57</v>
      </c>
      <c r="AV25" s="362">
        <f>AF25</f>
        <v>9581372.8800000008</v>
      </c>
      <c r="AW25" s="232">
        <f t="shared" si="22"/>
        <v>0</v>
      </c>
      <c r="AX25" s="234">
        <f t="shared" si="23"/>
        <v>0</v>
      </c>
      <c r="AY25" s="20">
        <f t="shared" si="41"/>
        <v>0</v>
      </c>
      <c r="AZ25" s="30">
        <f t="shared" si="41"/>
        <v>0</v>
      </c>
      <c r="BA25" s="30">
        <f t="shared" si="13"/>
        <v>0</v>
      </c>
      <c r="BB25" s="232">
        <f t="shared" si="14"/>
        <v>0</v>
      </c>
      <c r="BC25" s="233">
        <f t="shared" si="15"/>
        <v>0</v>
      </c>
      <c r="BD25" s="28">
        <f t="shared" si="42"/>
        <v>0</v>
      </c>
      <c r="BE25" s="28">
        <f t="shared" si="43"/>
        <v>0</v>
      </c>
      <c r="BF25" s="41">
        <f t="shared" si="16"/>
        <v>0</v>
      </c>
      <c r="BG25" s="240">
        <f t="shared" si="44"/>
        <v>100</v>
      </c>
    </row>
    <row r="26" spans="1:60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7">
        <v>0.12837999999999999</v>
      </c>
      <c r="F26" s="19">
        <f t="shared" si="24"/>
        <v>162414</v>
      </c>
      <c r="G26" s="362">
        <v>600.5</v>
      </c>
      <c r="H26" s="362">
        <f t="shared" si="25"/>
        <v>604.70000000000005</v>
      </c>
      <c r="I26" s="362">
        <f t="shared" si="26"/>
        <v>77.63</v>
      </c>
      <c r="J26" s="2">
        <f t="shared" si="27"/>
        <v>98211745.799999997</v>
      </c>
      <c r="K26" s="362"/>
      <c r="L26" s="362"/>
      <c r="M26" s="2">
        <f t="shared" si="28"/>
        <v>98211745.799999997</v>
      </c>
      <c r="N26" s="51">
        <f t="shared" si="6"/>
        <v>0.12837999999999999</v>
      </c>
      <c r="O26" s="19">
        <f t="shared" si="29"/>
        <v>162414</v>
      </c>
      <c r="P26" s="58">
        <f>ROUND(Q26/N26,2)+0.01</f>
        <v>604.70000000000005</v>
      </c>
      <c r="Q26" s="362">
        <f t="shared" si="45"/>
        <v>77.63</v>
      </c>
      <c r="R26" s="2">
        <f t="shared" si="30"/>
        <v>98211745.799999997</v>
      </c>
      <c r="S26" s="28">
        <f t="shared" si="31"/>
        <v>0</v>
      </c>
      <c r="T26" s="28">
        <f t="shared" si="31"/>
        <v>0</v>
      </c>
      <c r="U26" s="28">
        <f t="shared" si="32"/>
        <v>0</v>
      </c>
      <c r="V26" s="28">
        <f t="shared" si="32"/>
        <v>0</v>
      </c>
      <c r="W26" s="41">
        <f t="shared" si="17"/>
        <v>0</v>
      </c>
      <c r="X26" s="2">
        <f t="shared" si="33"/>
        <v>100</v>
      </c>
      <c r="Y26" s="106"/>
      <c r="Z26" s="153">
        <f t="shared" si="34"/>
        <v>604.69000000000005</v>
      </c>
      <c r="AA26" s="68">
        <f t="shared" si="8"/>
        <v>77.631238647196355</v>
      </c>
      <c r="AB26" s="224">
        <f>ROUND(AC26/1265106,6)</f>
        <v>0.12837999999999999</v>
      </c>
      <c r="AC26" s="19">
        <v>162414</v>
      </c>
      <c r="AD26" s="58">
        <f>ROUND(AE26/AB26,2)+0.01</f>
        <v>604.70000000000005</v>
      </c>
      <c r="AE26" s="362">
        <f t="shared" si="46"/>
        <v>77.63</v>
      </c>
      <c r="AF26" s="362">
        <f t="shared" si="18"/>
        <v>98211745.799999997</v>
      </c>
      <c r="AG26" s="232">
        <f t="shared" si="19"/>
        <v>0</v>
      </c>
      <c r="AH26" s="236">
        <f t="shared" si="20"/>
        <v>0</v>
      </c>
      <c r="AI26" s="20">
        <f t="shared" si="37"/>
        <v>0</v>
      </c>
      <c r="AJ26" s="30">
        <f t="shared" si="37"/>
        <v>0</v>
      </c>
      <c r="AK26" s="30">
        <f t="shared" si="21"/>
        <v>0</v>
      </c>
      <c r="AL26" s="232">
        <f t="shared" si="10"/>
        <v>0</v>
      </c>
      <c r="AM26" s="236">
        <f t="shared" si="11"/>
        <v>0</v>
      </c>
      <c r="AN26" s="28">
        <f t="shared" si="38"/>
        <v>0</v>
      </c>
      <c r="AO26" s="20">
        <f t="shared" si="39"/>
        <v>0</v>
      </c>
      <c r="AP26" s="30">
        <f t="shared" si="12"/>
        <v>0</v>
      </c>
      <c r="AQ26" s="240">
        <f t="shared" si="40"/>
        <v>100</v>
      </c>
      <c r="AR26" s="384">
        <f>ROUND(AS26/1265106,5)</f>
        <v>0.21153</v>
      </c>
      <c r="AS26" s="383">
        <f>209161+58442</f>
        <v>267603</v>
      </c>
      <c r="AT26" s="58">
        <f>ROUND(AU26/AR26,2)+0.01</f>
        <v>604.70000000000005</v>
      </c>
      <c r="AU26" s="382">
        <f t="shared" si="47"/>
        <v>127.91</v>
      </c>
      <c r="AV26" s="382">
        <f>AF26+28267910.9+35339877.4</f>
        <v>161819534.09999999</v>
      </c>
      <c r="AW26" s="381">
        <f t="shared" si="22"/>
        <v>8.3150000000000002E-2</v>
      </c>
      <c r="AX26" s="380">
        <f t="shared" si="23"/>
        <v>105189</v>
      </c>
      <c r="AY26" s="20">
        <f t="shared" si="41"/>
        <v>0</v>
      </c>
      <c r="AZ26" s="379">
        <f t="shared" si="41"/>
        <v>50.28</v>
      </c>
      <c r="BA26" s="379">
        <f t="shared" si="13"/>
        <v>63607788.299999997</v>
      </c>
      <c r="BB26" s="232">
        <f t="shared" si="14"/>
        <v>8.3150000000000002E-2</v>
      </c>
      <c r="BC26" s="236">
        <f t="shared" si="15"/>
        <v>105189</v>
      </c>
      <c r="BD26" s="28">
        <f t="shared" si="42"/>
        <v>0</v>
      </c>
      <c r="BE26" s="20">
        <f t="shared" si="43"/>
        <v>50.28</v>
      </c>
      <c r="BF26" s="30">
        <f t="shared" si="16"/>
        <v>63607788.299999997</v>
      </c>
      <c r="BG26" s="240">
        <f t="shared" si="44"/>
        <v>100</v>
      </c>
    </row>
    <row r="27" spans="1:60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 t="shared" si="24"/>
        <v>3631</v>
      </c>
      <c r="G27" s="4">
        <v>18438.400000000001</v>
      </c>
      <c r="H27" s="4">
        <f t="shared" si="25"/>
        <v>18567.47</v>
      </c>
      <c r="I27" s="4">
        <f t="shared" si="26"/>
        <v>53.29</v>
      </c>
      <c r="J27" s="4">
        <f t="shared" si="27"/>
        <v>67418483.569999993</v>
      </c>
      <c r="K27" s="4"/>
      <c r="L27" s="4"/>
      <c r="M27" s="4">
        <f t="shared" si="28"/>
        <v>67418483.569999993</v>
      </c>
      <c r="N27" s="49">
        <f t="shared" si="6"/>
        <v>2.8700000000000002E-3</v>
      </c>
      <c r="O27" s="3">
        <f t="shared" si="29"/>
        <v>3631</v>
      </c>
      <c r="P27" s="4">
        <f>ROUND(Q27/N27,2)-0.47</f>
        <v>18567.469999999998</v>
      </c>
      <c r="Q27" s="4">
        <f t="shared" si="45"/>
        <v>53.29</v>
      </c>
      <c r="R27" s="4">
        <f t="shared" si="30"/>
        <v>67418483.569999993</v>
      </c>
      <c r="S27" s="32">
        <f t="shared" si="31"/>
        <v>0</v>
      </c>
      <c r="T27" s="32">
        <f t="shared" si="31"/>
        <v>0</v>
      </c>
      <c r="U27" s="32">
        <f t="shared" si="32"/>
        <v>0</v>
      </c>
      <c r="V27" s="32">
        <f t="shared" si="32"/>
        <v>0</v>
      </c>
      <c r="W27" s="53">
        <f t="shared" si="17"/>
        <v>0</v>
      </c>
      <c r="X27" s="4">
        <f t="shared" si="33"/>
        <v>99.999999999999972</v>
      </c>
      <c r="Y27" s="247"/>
      <c r="Z27" s="248">
        <f t="shared" si="34"/>
        <v>18567.939999999999</v>
      </c>
      <c r="AA27" s="172">
        <f t="shared" si="8"/>
        <v>53.290778456508775</v>
      </c>
      <c r="AB27" s="216">
        <f>N27</f>
        <v>2.8700000000000002E-3</v>
      </c>
      <c r="AC27" s="3">
        <f>ROUND(AB27*$D27,0)</f>
        <v>3631</v>
      </c>
      <c r="AD27" s="4">
        <f>ROUND(AE27/AB27,2)-0.47</f>
        <v>18567.469999999998</v>
      </c>
      <c r="AE27" s="4">
        <f t="shared" si="46"/>
        <v>53.29</v>
      </c>
      <c r="AF27" s="4">
        <f t="shared" si="18"/>
        <v>67418483.569999993</v>
      </c>
      <c r="AG27" s="53">
        <f t="shared" si="19"/>
        <v>0</v>
      </c>
      <c r="AH27" s="32">
        <f t="shared" si="20"/>
        <v>0</v>
      </c>
      <c r="AI27" s="32">
        <f t="shared" si="37"/>
        <v>0</v>
      </c>
      <c r="AJ27" s="53">
        <f t="shared" si="37"/>
        <v>0</v>
      </c>
      <c r="AK27" s="53">
        <f t="shared" si="21"/>
        <v>0</v>
      </c>
      <c r="AL27" s="53">
        <f t="shared" si="10"/>
        <v>0</v>
      </c>
      <c r="AM27" s="32">
        <f t="shared" si="11"/>
        <v>0</v>
      </c>
      <c r="AN27" s="32">
        <f t="shared" si="38"/>
        <v>0</v>
      </c>
      <c r="AO27" s="32">
        <f t="shared" si="39"/>
        <v>0</v>
      </c>
      <c r="AP27" s="53">
        <f t="shared" si="12"/>
        <v>0</v>
      </c>
      <c r="AQ27" s="4">
        <f t="shared" si="40"/>
        <v>99.999999999999972</v>
      </c>
      <c r="AR27" s="216">
        <f>AB27</f>
        <v>2.8700000000000002E-3</v>
      </c>
      <c r="AS27" s="3">
        <f>ROUND(AR27*$D27,0)</f>
        <v>3631</v>
      </c>
      <c r="AT27" s="4">
        <f>ROUND(AU27/AR27,2)-0.47</f>
        <v>18567.469999999998</v>
      </c>
      <c r="AU27" s="4">
        <f t="shared" si="47"/>
        <v>53.29</v>
      </c>
      <c r="AV27" s="4">
        <f>AF27</f>
        <v>67418483.569999993</v>
      </c>
      <c r="AW27" s="53">
        <f t="shared" si="22"/>
        <v>0</v>
      </c>
      <c r="AX27" s="32">
        <f t="shared" si="23"/>
        <v>0</v>
      </c>
      <c r="AY27" s="32">
        <f t="shared" si="41"/>
        <v>0</v>
      </c>
      <c r="AZ27" s="53">
        <f t="shared" si="41"/>
        <v>0</v>
      </c>
      <c r="BA27" s="53">
        <f t="shared" si="13"/>
        <v>0</v>
      </c>
      <c r="BB27" s="53">
        <f t="shared" si="14"/>
        <v>0</v>
      </c>
      <c r="BC27" s="32">
        <f t="shared" si="15"/>
        <v>0</v>
      </c>
      <c r="BD27" s="32">
        <f t="shared" si="42"/>
        <v>0</v>
      </c>
      <c r="BE27" s="32">
        <f t="shared" si="43"/>
        <v>0</v>
      </c>
      <c r="BF27" s="53">
        <f t="shared" si="16"/>
        <v>0</v>
      </c>
      <c r="BG27" s="4">
        <f t="shared" si="44"/>
        <v>99.999999999999972</v>
      </c>
    </row>
    <row r="28" spans="1:60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6"/>
      <c r="Z28" s="153"/>
      <c r="AA28" s="68"/>
      <c r="AB28" s="221"/>
      <c r="AC28" s="228"/>
      <c r="AD28" s="71"/>
      <c r="AE28" s="71"/>
      <c r="AF28" s="71"/>
      <c r="AG28" s="256"/>
      <c r="AH28" s="231"/>
      <c r="AI28" s="69"/>
      <c r="AJ28" s="70"/>
      <c r="AK28" s="70"/>
      <c r="AL28" s="256"/>
      <c r="AM28" s="231"/>
      <c r="AN28" s="69"/>
      <c r="AO28" s="69"/>
      <c r="AP28" s="70"/>
      <c r="AQ28" s="239"/>
      <c r="AR28" s="221"/>
      <c r="AS28" s="228"/>
      <c r="AT28" s="71"/>
      <c r="AU28" s="71"/>
      <c r="AV28" s="71"/>
      <c r="AW28" s="256"/>
      <c r="AX28" s="231"/>
      <c r="AY28" s="69"/>
      <c r="AZ28" s="70"/>
      <c r="BA28" s="70"/>
      <c r="BB28" s="256"/>
      <c r="BC28" s="231"/>
      <c r="BD28" s="69"/>
      <c r="BE28" s="69"/>
      <c r="BF28" s="70"/>
      <c r="BG28" s="239"/>
    </row>
    <row r="29" spans="1:60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>ROUND(E29*D29,0)</f>
        <v>86775</v>
      </c>
      <c r="G29" s="4">
        <v>23192.7</v>
      </c>
      <c r="H29" s="4">
        <f>ROUND(G29*1.007,2)</f>
        <v>23355.05</v>
      </c>
      <c r="I29" s="4">
        <f>ROUND(E29*H29,2)</f>
        <v>1601.95</v>
      </c>
      <c r="J29" s="4">
        <f>ROUND(F29*H29,2)</f>
        <v>2026634463.75</v>
      </c>
      <c r="K29" s="4"/>
      <c r="L29" s="4">
        <f>L31</f>
        <v>36047659.200000003</v>
      </c>
      <c r="M29" s="4">
        <f>J29+L29+K29</f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>M29</f>
        <v>2062682122.95</v>
      </c>
      <c r="S29" s="32">
        <f t="shared" ref="S29:T31" si="48">N29-E29</f>
        <v>0</v>
      </c>
      <c r="T29" s="32">
        <f t="shared" si="48"/>
        <v>0</v>
      </c>
      <c r="U29" s="32">
        <f t="shared" ref="U29:W31" si="49">P29-H29</f>
        <v>415.37000000000262</v>
      </c>
      <c r="V29" s="32">
        <f t="shared" si="49"/>
        <v>28.490000000000009</v>
      </c>
      <c r="W29" s="53">
        <f t="shared" si="49"/>
        <v>36047659.200000048</v>
      </c>
      <c r="X29" s="50">
        <f>P29/H29*100</f>
        <v>101.77850186576352</v>
      </c>
      <c r="Y29" s="247"/>
      <c r="Z29" s="249">
        <f>ROUND(Q29/N29,2)</f>
        <v>23770.47</v>
      </c>
      <c r="AA29" s="250">
        <f>R29/D29</f>
        <v>1630.4421312917652</v>
      </c>
      <c r="AB29" s="216">
        <f>N29</f>
        <v>6.8590999999999999E-2</v>
      </c>
      <c r="AC29" s="3">
        <f>ROUND(AB29*$D29,0)</f>
        <v>86775</v>
      </c>
      <c r="AD29" s="4">
        <f>ROUND(AE29/AB29,2)-0.01</f>
        <v>23770.460000000003</v>
      </c>
      <c r="AE29" s="4">
        <f>ROUND(AF29/$D29,2)</f>
        <v>1630.44</v>
      </c>
      <c r="AF29" s="4">
        <v>2062682122.95</v>
      </c>
      <c r="AG29" s="53">
        <f t="shared" ref="AG29:AK31" si="50">AB29-N29</f>
        <v>0</v>
      </c>
      <c r="AH29" s="32">
        <f t="shared" si="50"/>
        <v>0</v>
      </c>
      <c r="AI29" s="32">
        <f t="shared" si="50"/>
        <v>4.0000000000873115E-2</v>
      </c>
      <c r="AJ29" s="53">
        <f t="shared" si="50"/>
        <v>0</v>
      </c>
      <c r="AK29" s="53">
        <f t="shared" si="50"/>
        <v>0</v>
      </c>
      <c r="AL29" s="53">
        <f>AB29-$E29</f>
        <v>0</v>
      </c>
      <c r="AM29" s="32">
        <f>AC29-$F29</f>
        <v>0</v>
      </c>
      <c r="AN29" s="32">
        <f>AD29-$H29</f>
        <v>415.41000000000349</v>
      </c>
      <c r="AO29" s="32">
        <f>AE29-$I29</f>
        <v>28.490000000000009</v>
      </c>
      <c r="AP29" s="53">
        <f>AF29-$J29</f>
        <v>36047659.200000048</v>
      </c>
      <c r="AQ29" s="50">
        <f>AD29/$H29*100</f>
        <v>101.77867313493229</v>
      </c>
      <c r="AR29" s="216">
        <f>AB29</f>
        <v>6.8590999999999999E-2</v>
      </c>
      <c r="AS29" s="3">
        <f>ROUND(AR29*$D29,0)</f>
        <v>86775</v>
      </c>
      <c r="AT29" s="4">
        <f>ROUND(AU29/AR29,2)-0.01</f>
        <v>23770.460000000003</v>
      </c>
      <c r="AU29" s="4">
        <f>ROUND(AV29/$D29,2)</f>
        <v>1630.44</v>
      </c>
      <c r="AV29" s="4">
        <f>AF29</f>
        <v>2062682122.95</v>
      </c>
      <c r="AW29" s="53">
        <f t="shared" ref="AW29:BA31" si="51">AR29-AB29</f>
        <v>0</v>
      </c>
      <c r="AX29" s="53">
        <f t="shared" si="51"/>
        <v>0</v>
      </c>
      <c r="AY29" s="53">
        <f t="shared" si="51"/>
        <v>0</v>
      </c>
      <c r="AZ29" s="53">
        <f t="shared" si="51"/>
        <v>0</v>
      </c>
      <c r="BA29" s="53">
        <f t="shared" si="51"/>
        <v>0</v>
      </c>
      <c r="BB29" s="53">
        <f>AR29-$E29</f>
        <v>0</v>
      </c>
      <c r="BC29" s="32">
        <f>AS29-$F29</f>
        <v>0</v>
      </c>
      <c r="BD29" s="32">
        <f>AT29-$H29</f>
        <v>415.41000000000349</v>
      </c>
      <c r="BE29" s="32">
        <f>AU29-$I29</f>
        <v>28.490000000000009</v>
      </c>
      <c r="BF29" s="53">
        <f>AV29-$J29</f>
        <v>36047659.200000048</v>
      </c>
      <c r="BG29" s="50">
        <f>AT29/$H29*100</f>
        <v>101.77867313493229</v>
      </c>
    </row>
    <row r="30" spans="1:60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>ROUND(E30*D30,0)</f>
        <v>11395</v>
      </c>
      <c r="G30" s="362">
        <v>79186.3</v>
      </c>
      <c r="H30" s="362">
        <f>ROUND(G30*1.007,2)</f>
        <v>79740.600000000006</v>
      </c>
      <c r="I30" s="362">
        <f>ROUND(E30*H30,2)</f>
        <v>718.22</v>
      </c>
      <c r="J30" s="2">
        <f>ROUND(F30*H30,2)</f>
        <v>908644137</v>
      </c>
      <c r="K30" s="362"/>
      <c r="L30" s="362"/>
      <c r="M30" s="2">
        <f>J30+L30+K30</f>
        <v>908644137</v>
      </c>
      <c r="N30" s="51">
        <f>E30</f>
        <v>9.0069999999999994E-3</v>
      </c>
      <c r="O30" s="19">
        <f>ROUND(N30*D30,0)</f>
        <v>11395</v>
      </c>
      <c r="P30" s="58">
        <f>ROUND(Q30/N30,2)+0.4</f>
        <v>79740.599999999991</v>
      </c>
      <c r="Q30" s="362">
        <f>ROUND(R30/D30,2)-0.02</f>
        <v>718.22</v>
      </c>
      <c r="R30" s="2">
        <f>M30</f>
        <v>908644137</v>
      </c>
      <c r="S30" s="20">
        <f t="shared" si="48"/>
        <v>0</v>
      </c>
      <c r="T30" s="20">
        <f t="shared" si="48"/>
        <v>0</v>
      </c>
      <c r="U30" s="28">
        <f t="shared" si="49"/>
        <v>0</v>
      </c>
      <c r="V30" s="28">
        <f t="shared" si="49"/>
        <v>0</v>
      </c>
      <c r="W30" s="41">
        <f t="shared" si="49"/>
        <v>0</v>
      </c>
      <c r="X30" s="2">
        <f>P30/H30*100</f>
        <v>99.999999999999972</v>
      </c>
      <c r="Y30" s="106"/>
      <c r="Z30" s="153">
        <f>ROUND(Q30/N30,2)</f>
        <v>79740.2</v>
      </c>
      <c r="AA30" s="68">
        <f>R30/D30</f>
        <v>718.23557630743983</v>
      </c>
      <c r="AB30" s="224">
        <f>N30</f>
        <v>9.0069999999999994E-3</v>
      </c>
      <c r="AC30" s="225">
        <f>ROUND(AB30*$D30,0)</f>
        <v>11395</v>
      </c>
      <c r="AD30" s="58">
        <f>ROUND(AE30/AB30,2)-1.82</f>
        <v>79740.599999999991</v>
      </c>
      <c r="AE30" s="273">
        <f>ROUND(AF30/$D30,2)</f>
        <v>718.24</v>
      </c>
      <c r="AF30" s="362">
        <f>R30</f>
        <v>908644137</v>
      </c>
      <c r="AG30" s="232">
        <f t="shared" si="50"/>
        <v>0</v>
      </c>
      <c r="AH30" s="234">
        <f t="shared" si="50"/>
        <v>0</v>
      </c>
      <c r="AI30" s="20">
        <f t="shared" si="50"/>
        <v>0</v>
      </c>
      <c r="AJ30" s="30">
        <f t="shared" si="50"/>
        <v>1.999999999998181E-2</v>
      </c>
      <c r="AK30" s="30">
        <f t="shared" si="50"/>
        <v>0</v>
      </c>
      <c r="AL30" s="232">
        <f>AB30-$E30</f>
        <v>0</v>
      </c>
      <c r="AM30" s="234">
        <f>AC30-$F30</f>
        <v>0</v>
      </c>
      <c r="AN30" s="28">
        <f>AD30-$H30</f>
        <v>0</v>
      </c>
      <c r="AO30" s="28">
        <f>AE30-$I30</f>
        <v>1.999999999998181E-2</v>
      </c>
      <c r="AP30" s="41">
        <f>AF30-$J30</f>
        <v>0</v>
      </c>
      <c r="AQ30" s="240">
        <f>AD30/$H30*100</f>
        <v>99.999999999999972</v>
      </c>
      <c r="AR30" s="224">
        <f>AB30</f>
        <v>9.0069999999999994E-3</v>
      </c>
      <c r="AS30" s="225">
        <f>ROUND(AR30*$D30,0)</f>
        <v>11395</v>
      </c>
      <c r="AT30" s="58">
        <f>ROUND(AU30/AR30,2)-1.82</f>
        <v>79740.599999999991</v>
      </c>
      <c r="AU30" s="362">
        <f>ROUND(AV30/$D30,2)</f>
        <v>718.24</v>
      </c>
      <c r="AV30" s="362">
        <f>AF30</f>
        <v>908644137</v>
      </c>
      <c r="AW30" s="53">
        <f t="shared" si="51"/>
        <v>0</v>
      </c>
      <c r="AX30" s="53">
        <f t="shared" si="51"/>
        <v>0</v>
      </c>
      <c r="AY30" s="53">
        <f t="shared" si="51"/>
        <v>0</v>
      </c>
      <c r="AZ30" s="53">
        <f t="shared" si="51"/>
        <v>0</v>
      </c>
      <c r="BA30" s="30">
        <f t="shared" si="51"/>
        <v>0</v>
      </c>
      <c r="BB30" s="232">
        <f>AR30-$E30</f>
        <v>0</v>
      </c>
      <c r="BC30" s="234">
        <f>AS30-$F30</f>
        <v>0</v>
      </c>
      <c r="BD30" s="28">
        <f>AT30-$H30</f>
        <v>0</v>
      </c>
      <c r="BE30" s="28">
        <f>AU30-$I30</f>
        <v>1.999999999998181E-2</v>
      </c>
      <c r="BF30" s="41">
        <f>AV30-$J30</f>
        <v>0</v>
      </c>
      <c r="BG30" s="240">
        <f>AT30/$H30*100</f>
        <v>99.999999999999972</v>
      </c>
    </row>
    <row r="31" spans="1:60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362">
        <v>124728.5</v>
      </c>
      <c r="H31" s="362">
        <f>ROUND(G31*1.007,2)</f>
        <v>125601.60000000001</v>
      </c>
      <c r="I31" s="362">
        <f>ROUND(E31*H31,2)</f>
        <v>58.15</v>
      </c>
      <c r="J31" s="2">
        <f>ROUND(F31*H31,2)</f>
        <v>73602537.599999994</v>
      </c>
      <c r="K31" s="362"/>
      <c r="L31" s="362">
        <f>287*125601.6</f>
        <v>36047659.200000003</v>
      </c>
      <c r="M31" s="2">
        <f>J31+L31+K31</f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362">
        <f>ROUND(N31*P31,2)</f>
        <v>86.67</v>
      </c>
      <c r="R31" s="2">
        <f>ROUND(O31*P31,2)</f>
        <v>109650196.8</v>
      </c>
      <c r="S31" s="178">
        <f t="shared" si="48"/>
        <v>2.2699999999999999E-4</v>
      </c>
      <c r="T31" s="20">
        <f t="shared" si="48"/>
        <v>287</v>
      </c>
      <c r="U31" s="28">
        <f t="shared" si="49"/>
        <v>0</v>
      </c>
      <c r="V31" s="20">
        <f t="shared" si="49"/>
        <v>28.520000000000003</v>
      </c>
      <c r="W31" s="30">
        <f t="shared" si="49"/>
        <v>36047659.200000003</v>
      </c>
      <c r="X31" s="2">
        <f>P31/H31*100</f>
        <v>100</v>
      </c>
      <c r="Y31" s="106"/>
      <c r="Z31" s="153">
        <f>ROUND(Q31/N31,2)</f>
        <v>125608.7</v>
      </c>
      <c r="AA31" s="68">
        <f>R31/D31</f>
        <v>86.672734774793568</v>
      </c>
      <c r="AB31" s="224">
        <f>N31</f>
        <v>6.8999999999999997E-4</v>
      </c>
      <c r="AC31" s="225">
        <f>ROUND(AB31*$D31,0)</f>
        <v>873</v>
      </c>
      <c r="AD31" s="58">
        <f>ROUND(AE31/AB31,2)-7.1</f>
        <v>125601.59999999999</v>
      </c>
      <c r="AE31" s="362">
        <f>ROUND(AF31/$D31,2)</f>
        <v>86.67</v>
      </c>
      <c r="AF31" s="362">
        <f>R31</f>
        <v>109650196.8</v>
      </c>
      <c r="AG31" s="232">
        <f t="shared" si="50"/>
        <v>0</v>
      </c>
      <c r="AH31" s="234">
        <f t="shared" si="50"/>
        <v>0</v>
      </c>
      <c r="AI31" s="20">
        <f t="shared" si="50"/>
        <v>0</v>
      </c>
      <c r="AJ31" s="30">
        <f t="shared" si="50"/>
        <v>0</v>
      </c>
      <c r="AK31" s="30">
        <f t="shared" si="50"/>
        <v>0</v>
      </c>
      <c r="AL31" s="257">
        <f>AB31-$E31</f>
        <v>2.2699999999999999E-4</v>
      </c>
      <c r="AM31" s="234">
        <f>AC31-$F31</f>
        <v>287</v>
      </c>
      <c r="AN31" s="28">
        <f>AD31-$H31</f>
        <v>0</v>
      </c>
      <c r="AO31" s="20">
        <f>AE31-$I31</f>
        <v>28.520000000000003</v>
      </c>
      <c r="AP31" s="30">
        <f>AF31-$J31</f>
        <v>36047659.200000003</v>
      </c>
      <c r="AQ31" s="240">
        <f>AD31/$H31*100</f>
        <v>99.999999999999986</v>
      </c>
      <c r="AR31" s="277">
        <f>ROUND(AS31/1265106,6)</f>
        <v>8.5899999999999995E-4</v>
      </c>
      <c r="AS31" s="276">
        <f>873+214</f>
        <v>1087</v>
      </c>
      <c r="AT31" s="273">
        <f>ROUND(AV31/AS31,2)</f>
        <v>100874.15</v>
      </c>
      <c r="AU31" s="362">
        <f>ROUND(AV31/$D31,2)</f>
        <v>86.67</v>
      </c>
      <c r="AV31" s="362">
        <f>AF31</f>
        <v>109650196.8</v>
      </c>
      <c r="AW31" s="288">
        <f t="shared" si="51"/>
        <v>1.6899999999999999E-4</v>
      </c>
      <c r="AX31" s="378">
        <f t="shared" si="51"/>
        <v>214</v>
      </c>
      <c r="AY31" s="290">
        <f t="shared" si="51"/>
        <v>-24727.449999999997</v>
      </c>
      <c r="AZ31" s="53">
        <f t="shared" si="51"/>
        <v>0</v>
      </c>
      <c r="BA31" s="30">
        <f t="shared" si="51"/>
        <v>0</v>
      </c>
      <c r="BB31" s="257">
        <f>AR31-$E31</f>
        <v>3.9599999999999998E-4</v>
      </c>
      <c r="BC31" s="236">
        <f>AS31-$F31</f>
        <v>501</v>
      </c>
      <c r="BD31" s="28">
        <f>AT31-$H31</f>
        <v>-24727.450000000012</v>
      </c>
      <c r="BE31" s="20">
        <f>AU31-$I31</f>
        <v>28.520000000000003</v>
      </c>
      <c r="BF31" s="30">
        <f>AV31-$J31</f>
        <v>36047659.200000003</v>
      </c>
      <c r="BG31" s="240">
        <f>AT31/$H31*100</f>
        <v>80.312790601393601</v>
      </c>
    </row>
    <row r="32" spans="1:60" ht="25.5" customHeight="1" x14ac:dyDescent="0.2">
      <c r="A32" s="139" t="s">
        <v>57</v>
      </c>
      <c r="B32" s="140" t="s">
        <v>54</v>
      </c>
      <c r="C32" s="141" t="s">
        <v>33</v>
      </c>
      <c r="D32" s="142">
        <v>1265106</v>
      </c>
      <c r="E32" s="143">
        <f>E29-E30-E31</f>
        <v>5.9121E-2</v>
      </c>
      <c r="F32" s="144">
        <f>F29-F30-F31</f>
        <v>74794</v>
      </c>
      <c r="G32" s="137" t="s">
        <v>26</v>
      </c>
      <c r="H32" s="137" t="s">
        <v>26</v>
      </c>
      <c r="I32" s="137" t="s">
        <v>26</v>
      </c>
      <c r="J32" s="115">
        <f>J29-J30-J31</f>
        <v>1044387789.15</v>
      </c>
      <c r="K32" s="115"/>
      <c r="L32" s="115"/>
      <c r="M32" s="115">
        <f>M29-M30-M31</f>
        <v>1044387789.1500001</v>
      </c>
      <c r="N32" s="143">
        <f>N29-N30-N31</f>
        <v>5.8893999999999995E-2</v>
      </c>
      <c r="O32" s="144">
        <f>O29-O30-O31</f>
        <v>74507</v>
      </c>
      <c r="P32" s="137" t="s">
        <v>26</v>
      </c>
      <c r="Q32" s="137" t="s">
        <v>26</v>
      </c>
      <c r="R32" s="115">
        <f>R29-R30-R31</f>
        <v>1044387789.1500001</v>
      </c>
      <c r="S32" s="179">
        <f>S29-S30-S31</f>
        <v>-2.2699999999999999E-4</v>
      </c>
      <c r="T32" s="145">
        <f>T29-T30-T31</f>
        <v>-287</v>
      </c>
      <c r="U32" s="145"/>
      <c r="V32" s="145"/>
      <c r="W32" s="180">
        <f>W29-W30-W31</f>
        <v>0</v>
      </c>
      <c r="X32" s="115"/>
      <c r="Y32" s="181"/>
      <c r="Z32" s="153"/>
      <c r="AA32" s="68">
        <f>R32/D32</f>
        <v>825.53382020953188</v>
      </c>
      <c r="AB32" s="114">
        <f>N32</f>
        <v>5.8893999999999995E-2</v>
      </c>
      <c r="AC32" s="144">
        <f>ROUND(AB32*$D32,0)</f>
        <v>74507</v>
      </c>
      <c r="AD32" s="137" t="s">
        <v>26</v>
      </c>
      <c r="AE32" s="137" t="s">
        <v>26</v>
      </c>
      <c r="AF32" s="138">
        <f>R32</f>
        <v>1044387789.1500001</v>
      </c>
      <c r="AG32" s="180">
        <f t="shared" ref="AG32:AH38" si="52">AB32-N32</f>
        <v>0</v>
      </c>
      <c r="AH32" s="145">
        <f t="shared" si="52"/>
        <v>0</v>
      </c>
      <c r="AI32" s="137" t="s">
        <v>26</v>
      </c>
      <c r="AJ32" s="137" t="s">
        <v>26</v>
      </c>
      <c r="AK32" s="214">
        <f t="shared" ref="AK32:AK38" si="53">AF32-R32</f>
        <v>0</v>
      </c>
      <c r="AL32" s="258">
        <f>AB32-$E32</f>
        <v>-2.2700000000000498E-4</v>
      </c>
      <c r="AM32" s="145">
        <f>AC32-$F32</f>
        <v>-287</v>
      </c>
      <c r="AN32" s="137" t="s">
        <v>26</v>
      </c>
      <c r="AO32" s="137" t="s">
        <v>26</v>
      </c>
      <c r="AP32" s="180">
        <f>AF32-$J32</f>
        <v>0</v>
      </c>
      <c r="AQ32" s="115"/>
      <c r="AR32" s="114" t="str">
        <f>AD32</f>
        <v>Х</v>
      </c>
      <c r="AS32" s="114" t="str">
        <f>AE32</f>
        <v>Х</v>
      </c>
      <c r="AT32" s="137" t="s">
        <v>26</v>
      </c>
      <c r="AU32" s="137" t="s">
        <v>26</v>
      </c>
      <c r="AV32" s="138">
        <f>AF32</f>
        <v>1044387789.1500001</v>
      </c>
      <c r="AW32" s="137" t="s">
        <v>26</v>
      </c>
      <c r="AX32" s="137" t="s">
        <v>26</v>
      </c>
      <c r="AY32" s="137" t="s">
        <v>26</v>
      </c>
      <c r="AZ32" s="137" t="s">
        <v>26</v>
      </c>
      <c r="BA32" s="214">
        <f t="shared" ref="BA32:BA38" si="54">AV32-AF32</f>
        <v>0</v>
      </c>
      <c r="BB32" s="137" t="s">
        <v>26</v>
      </c>
      <c r="BC32" s="137" t="s">
        <v>26</v>
      </c>
      <c r="BD32" s="137" t="s">
        <v>26</v>
      </c>
      <c r="BE32" s="137" t="s">
        <v>26</v>
      </c>
      <c r="BF32" s="180">
        <f>AV32-$J32</f>
        <v>0</v>
      </c>
      <c r="BG32" s="115"/>
    </row>
    <row r="33" spans="1:5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3"/>
      <c r="AA33" s="68"/>
      <c r="AB33" s="275">
        <f t="shared" ref="AB33:AB38" si="55">ROUND(AC33/1265106,6)</f>
        <v>5.3717000000000001E-2</v>
      </c>
      <c r="AC33" s="276">
        <f>AC29-AC36</f>
        <v>67958</v>
      </c>
      <c r="AD33" s="272">
        <f t="shared" ref="AD33:AD38" si="56">ROUND(AE33/AB33,2)</f>
        <v>13679.47</v>
      </c>
      <c r="AE33" s="272">
        <f t="shared" ref="AE33:AE38" si="57">ROUND(AF33/$D33,2)</f>
        <v>734.82</v>
      </c>
      <c r="AF33" s="274">
        <f>AF29-AF36</f>
        <v>929623979.18000007</v>
      </c>
      <c r="AG33" s="278">
        <f t="shared" si="52"/>
        <v>4.6260000000000051E-3</v>
      </c>
      <c r="AH33" s="196">
        <f t="shared" si="52"/>
        <v>5852</v>
      </c>
      <c r="AI33" s="196">
        <f t="shared" ref="AI33:AJ38" si="58">AD33-P33</f>
        <v>1002.8099999999995</v>
      </c>
      <c r="AJ33" s="215">
        <f t="shared" si="58"/>
        <v>112.5100000000001</v>
      </c>
      <c r="AK33" s="215">
        <f t="shared" si="53"/>
        <v>142334104.22000003</v>
      </c>
      <c r="AL33" s="197"/>
      <c r="AM33" s="196"/>
      <c r="AN33" s="196"/>
      <c r="AO33" s="196"/>
      <c r="AP33" s="197"/>
      <c r="AQ33" s="190"/>
      <c r="AR33" s="275">
        <f t="shared" ref="AR33:AR38" si="59">ROUND(AS33/1265106,6)</f>
        <v>5.4174E-2</v>
      </c>
      <c r="AS33" s="276">
        <v>68536</v>
      </c>
      <c r="AT33" s="272">
        <f>ROUND(AU33/AR33,2)</f>
        <v>13280.54</v>
      </c>
      <c r="AU33" s="272">
        <f>ROUND(AV33/$D33,2)-0.01</f>
        <v>719.46</v>
      </c>
      <c r="AV33" s="274">
        <f>AV29-AV36</f>
        <v>910199961.38000011</v>
      </c>
      <c r="AW33" s="377">
        <f t="shared" ref="AW33:AZ38" si="60">AR33-AB33</f>
        <v>4.5699999999999907E-4</v>
      </c>
      <c r="AX33" s="376">
        <f t="shared" si="60"/>
        <v>578</v>
      </c>
      <c r="AY33" s="375">
        <f t="shared" si="60"/>
        <v>-398.92999999999847</v>
      </c>
      <c r="AZ33" s="374">
        <f t="shared" si="60"/>
        <v>-15.360000000000014</v>
      </c>
      <c r="BA33" s="374">
        <f t="shared" si="54"/>
        <v>-19424017.799999952</v>
      </c>
      <c r="BB33" s="197"/>
      <c r="BC33" s="196"/>
      <c r="BD33" s="196"/>
      <c r="BE33" s="196"/>
      <c r="BF33" s="197"/>
      <c r="BG33" s="190"/>
    </row>
    <row r="34" spans="1:5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362"/>
      <c r="L34" s="362"/>
      <c r="M34" s="2"/>
      <c r="N34" s="102">
        <f>ROUND(O34/1265106,6)</f>
        <v>2.578E-3</v>
      </c>
      <c r="O34" s="19">
        <f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3"/>
      <c r="AA34" s="68"/>
      <c r="AB34" s="277">
        <f t="shared" si="55"/>
        <v>3.1289999999999998E-3</v>
      </c>
      <c r="AC34" s="276">
        <f>AC30-AC37</f>
        <v>3959</v>
      </c>
      <c r="AD34" s="272">
        <f t="shared" si="56"/>
        <v>31313.52</v>
      </c>
      <c r="AE34" s="272">
        <f t="shared" si="57"/>
        <v>97.98</v>
      </c>
      <c r="AF34" s="272">
        <f>AF30-AF37</f>
        <v>123949482.77999997</v>
      </c>
      <c r="AG34" s="279">
        <f t="shared" si="52"/>
        <v>5.5099999999999984E-4</v>
      </c>
      <c r="AH34" s="234">
        <f t="shared" si="52"/>
        <v>698</v>
      </c>
      <c r="AI34" s="20">
        <f t="shared" si="58"/>
        <v>-48427.079999999987</v>
      </c>
      <c r="AJ34" s="211">
        <f t="shared" si="58"/>
        <v>-107.58999999999999</v>
      </c>
      <c r="AK34" s="211">
        <f t="shared" si="53"/>
        <v>-136084613.82000002</v>
      </c>
      <c r="AL34" s="232"/>
      <c r="AM34" s="234"/>
      <c r="AN34" s="20"/>
      <c r="AO34" s="20"/>
      <c r="AP34" s="30"/>
      <c r="AQ34" s="240"/>
      <c r="AR34" s="167">
        <f t="shared" si="59"/>
        <v>3.1289999999999998E-3</v>
      </c>
      <c r="AS34" s="19">
        <f>AS30-AS37</f>
        <v>3959</v>
      </c>
      <c r="AT34" s="199">
        <f>ROUND(AU34/AR34,2)</f>
        <v>31313.52</v>
      </c>
      <c r="AU34" s="199">
        <f>ROUND(AV34/$D34,2)</f>
        <v>97.98</v>
      </c>
      <c r="AV34" s="199">
        <f>AV30-AV37</f>
        <v>123949482.77999997</v>
      </c>
      <c r="AW34" s="279">
        <f t="shared" si="60"/>
        <v>0</v>
      </c>
      <c r="AX34" s="236">
        <f t="shared" si="60"/>
        <v>0</v>
      </c>
      <c r="AY34" s="20">
        <f t="shared" si="60"/>
        <v>0</v>
      </c>
      <c r="AZ34" s="211">
        <f t="shared" si="60"/>
        <v>0</v>
      </c>
      <c r="BA34" s="211">
        <f t="shared" si="54"/>
        <v>0</v>
      </c>
      <c r="BB34" s="232"/>
      <c r="BC34" s="234"/>
      <c r="BD34" s="20"/>
      <c r="BE34" s="20"/>
      <c r="BF34" s="30"/>
      <c r="BG34" s="240"/>
    </row>
    <row r="35" spans="1:5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362"/>
      <c r="L35" s="362"/>
      <c r="M35" s="2"/>
      <c r="N35" s="102">
        <f>ROUND(O35/1265106,6)</f>
        <v>9.2999999999999997E-5</v>
      </c>
      <c r="O35" s="19">
        <f>O31-O38</f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3"/>
      <c r="AA35" s="68"/>
      <c r="AB35" s="277">
        <f t="shared" si="55"/>
        <v>1.76E-4</v>
      </c>
      <c r="AC35" s="276">
        <f>AC31-AC38</f>
        <v>223</v>
      </c>
      <c r="AD35" s="272">
        <f t="shared" si="56"/>
        <v>126534.09</v>
      </c>
      <c r="AE35" s="272">
        <f t="shared" si="57"/>
        <v>22.27</v>
      </c>
      <c r="AF35" s="272">
        <f>AF31-AF38</f>
        <v>28178729.739999995</v>
      </c>
      <c r="AG35" s="279">
        <f t="shared" si="52"/>
        <v>8.2999999999999998E-5</v>
      </c>
      <c r="AH35" s="234">
        <f t="shared" si="52"/>
        <v>105</v>
      </c>
      <c r="AI35" s="20">
        <f t="shared" si="58"/>
        <v>932.48999999999069</v>
      </c>
      <c r="AJ35" s="211">
        <f t="shared" si="58"/>
        <v>10.59</v>
      </c>
      <c r="AK35" s="211">
        <f t="shared" si="53"/>
        <v>13357740.939999994</v>
      </c>
      <c r="AL35" s="232"/>
      <c r="AM35" s="234"/>
      <c r="AN35" s="20"/>
      <c r="AO35" s="20"/>
      <c r="AP35" s="30"/>
      <c r="AQ35" s="240"/>
      <c r="AR35" s="277">
        <f t="shared" si="59"/>
        <v>4.5399999999999998E-4</v>
      </c>
      <c r="AS35" s="276">
        <f>AS31-AS38</f>
        <v>574</v>
      </c>
      <c r="AT35" s="273">
        <f>ROUND(AV35/AS35,2)</f>
        <v>79113.460000000006</v>
      </c>
      <c r="AU35" s="272">
        <f>AU31-AU38</f>
        <v>35.89</v>
      </c>
      <c r="AV35" s="272">
        <f>AV31-AV38</f>
        <v>45411126.349999994</v>
      </c>
      <c r="AW35" s="377">
        <f t="shared" si="60"/>
        <v>2.7799999999999998E-4</v>
      </c>
      <c r="AX35" s="376">
        <f t="shared" si="60"/>
        <v>351</v>
      </c>
      <c r="AY35" s="375">
        <f t="shared" si="60"/>
        <v>-47420.62999999999</v>
      </c>
      <c r="AZ35" s="374">
        <f t="shared" si="60"/>
        <v>13.620000000000001</v>
      </c>
      <c r="BA35" s="374">
        <f t="shared" si="54"/>
        <v>17232396.609999999</v>
      </c>
      <c r="BB35" s="232"/>
      <c r="BC35" s="234"/>
      <c r="BD35" s="20"/>
      <c r="BE35" s="20"/>
      <c r="BF35" s="30"/>
      <c r="BG35" s="240"/>
    </row>
    <row r="36" spans="1:5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>ROUND(O36/1265106,6)</f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3"/>
      <c r="AA36" s="68"/>
      <c r="AB36" s="275">
        <f t="shared" si="55"/>
        <v>1.4874E-2</v>
      </c>
      <c r="AC36" s="276">
        <v>18817</v>
      </c>
      <c r="AD36" s="272">
        <f t="shared" si="56"/>
        <v>60213.8</v>
      </c>
      <c r="AE36" s="272">
        <f t="shared" si="57"/>
        <v>895.62</v>
      </c>
      <c r="AF36" s="272">
        <v>1133058143.77</v>
      </c>
      <c r="AG36" s="278">
        <f t="shared" si="52"/>
        <v>-4.6259999999999999E-3</v>
      </c>
      <c r="AH36" s="196">
        <f t="shared" si="52"/>
        <v>-5852</v>
      </c>
      <c r="AI36" s="196">
        <f t="shared" si="58"/>
        <v>8514.8300000000017</v>
      </c>
      <c r="AJ36" s="215">
        <f t="shared" si="58"/>
        <v>-112.50999999999999</v>
      </c>
      <c r="AK36" s="215">
        <f t="shared" si="53"/>
        <v>-142334104.22000003</v>
      </c>
      <c r="AL36" s="197"/>
      <c r="AM36" s="196"/>
      <c r="AN36" s="196"/>
      <c r="AO36" s="196"/>
      <c r="AP36" s="197"/>
      <c r="AQ36" s="190"/>
      <c r="AR36" s="275">
        <f t="shared" si="59"/>
        <v>1.4416999999999999E-2</v>
      </c>
      <c r="AS36" s="276">
        <f>AS29-AS33</f>
        <v>18239</v>
      </c>
      <c r="AT36" s="272">
        <f>ROUND(AU36/AR36,2)</f>
        <v>63187.9</v>
      </c>
      <c r="AU36" s="272">
        <f>ROUND(AV36/$D36,2)</f>
        <v>910.98</v>
      </c>
      <c r="AV36" s="272">
        <v>1152482161.5699999</v>
      </c>
      <c r="AW36" s="377">
        <f t="shared" si="60"/>
        <v>-4.5700000000000081E-4</v>
      </c>
      <c r="AX36" s="376">
        <f t="shared" si="60"/>
        <v>-578</v>
      </c>
      <c r="AY36" s="375">
        <f t="shared" si="60"/>
        <v>2974.0999999999985</v>
      </c>
      <c r="AZ36" s="374">
        <f t="shared" si="60"/>
        <v>15.360000000000014</v>
      </c>
      <c r="BA36" s="374">
        <f t="shared" si="54"/>
        <v>19424017.799999952</v>
      </c>
      <c r="BB36" s="197"/>
      <c r="BC36" s="196"/>
      <c r="BD36" s="196"/>
      <c r="BE36" s="196"/>
      <c r="BF36" s="197"/>
      <c r="BG36" s="190"/>
    </row>
    <row r="37" spans="1:5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362"/>
      <c r="L37" s="362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>ROUND(O37*P37,2)</f>
        <v>648610040.39999998</v>
      </c>
      <c r="S37" s="178"/>
      <c r="T37" s="20"/>
      <c r="U37" s="20"/>
      <c r="V37" s="20"/>
      <c r="W37" s="30"/>
      <c r="X37" s="2"/>
      <c r="Y37" s="181"/>
      <c r="Z37" s="153"/>
      <c r="AA37" s="68"/>
      <c r="AB37" s="277">
        <f t="shared" si="55"/>
        <v>5.8780000000000004E-3</v>
      </c>
      <c r="AC37" s="276">
        <v>7436</v>
      </c>
      <c r="AD37" s="272">
        <f t="shared" si="56"/>
        <v>105522.29</v>
      </c>
      <c r="AE37" s="272">
        <f t="shared" si="57"/>
        <v>620.26</v>
      </c>
      <c r="AF37" s="272">
        <v>784694654.22000003</v>
      </c>
      <c r="AG37" s="279">
        <f t="shared" si="52"/>
        <v>-5.5099999999999941E-4</v>
      </c>
      <c r="AH37" s="234">
        <f t="shared" si="52"/>
        <v>-698</v>
      </c>
      <c r="AI37" s="20">
        <f t="shared" si="58"/>
        <v>25781.690000000002</v>
      </c>
      <c r="AJ37" s="211">
        <f t="shared" si="58"/>
        <v>107.61000000000001</v>
      </c>
      <c r="AK37" s="211">
        <f t="shared" si="53"/>
        <v>136084613.82000005</v>
      </c>
      <c r="AL37" s="232"/>
      <c r="AM37" s="234"/>
      <c r="AN37" s="20"/>
      <c r="AO37" s="20"/>
      <c r="AP37" s="30"/>
      <c r="AQ37" s="240"/>
      <c r="AR37" s="167">
        <f t="shared" si="59"/>
        <v>5.8780000000000004E-3</v>
      </c>
      <c r="AS37" s="19">
        <v>7436</v>
      </c>
      <c r="AT37" s="199">
        <f>ROUND(AU37/AR37,2)</f>
        <v>105522.29</v>
      </c>
      <c r="AU37" s="199">
        <f>ROUND(AV37/$D37,2)</f>
        <v>620.26</v>
      </c>
      <c r="AV37" s="199">
        <v>784694654.22000003</v>
      </c>
      <c r="AW37" s="279">
        <f t="shared" si="60"/>
        <v>0</v>
      </c>
      <c r="AX37" s="236">
        <f t="shared" si="60"/>
        <v>0</v>
      </c>
      <c r="AY37" s="20">
        <f t="shared" si="60"/>
        <v>0</v>
      </c>
      <c r="AZ37" s="211">
        <f t="shared" si="60"/>
        <v>0</v>
      </c>
      <c r="BA37" s="211">
        <f t="shared" si="54"/>
        <v>0</v>
      </c>
      <c r="BB37" s="232"/>
      <c r="BC37" s="234"/>
      <c r="BD37" s="20"/>
      <c r="BE37" s="20"/>
      <c r="BF37" s="30"/>
      <c r="BG37" s="240"/>
    </row>
    <row r="38" spans="1:5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362"/>
      <c r="L38" s="362"/>
      <c r="M38" s="2"/>
      <c r="N38" s="102">
        <f>ROUND(O38/1265106,6)</f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>ROUND(O38*P38,2)</f>
        <v>94829208</v>
      </c>
      <c r="S38" s="178"/>
      <c r="T38" s="20"/>
      <c r="U38" s="20"/>
      <c r="V38" s="20"/>
      <c r="W38" s="30"/>
      <c r="X38" s="2"/>
      <c r="Y38" s="181"/>
      <c r="Z38" s="153"/>
      <c r="AA38" s="68"/>
      <c r="AB38" s="277">
        <f t="shared" si="55"/>
        <v>5.1400000000000003E-4</v>
      </c>
      <c r="AC38" s="276">
        <v>650</v>
      </c>
      <c r="AD38" s="272">
        <f t="shared" si="56"/>
        <v>125291.83</v>
      </c>
      <c r="AE38" s="272">
        <f t="shared" si="57"/>
        <v>64.400000000000006</v>
      </c>
      <c r="AF38" s="272">
        <v>81471467.060000002</v>
      </c>
      <c r="AG38" s="279">
        <f t="shared" si="52"/>
        <v>-8.2999999999999957E-5</v>
      </c>
      <c r="AH38" s="234">
        <f t="shared" si="52"/>
        <v>-105</v>
      </c>
      <c r="AI38" s="20">
        <f t="shared" si="58"/>
        <v>-309.77000000000407</v>
      </c>
      <c r="AJ38" s="211">
        <f t="shared" si="58"/>
        <v>-10.590000000000003</v>
      </c>
      <c r="AK38" s="211">
        <f t="shared" si="53"/>
        <v>-13357740.939999998</v>
      </c>
      <c r="AL38" s="232"/>
      <c r="AM38" s="234"/>
      <c r="AN38" s="20"/>
      <c r="AO38" s="20"/>
      <c r="AP38" s="30"/>
      <c r="AQ38" s="240"/>
      <c r="AR38" s="277">
        <f t="shared" si="59"/>
        <v>4.0499999999999998E-4</v>
      </c>
      <c r="AS38" s="276">
        <v>513</v>
      </c>
      <c r="AT38" s="273">
        <f>ROUND(AV38/AS38,2)</f>
        <v>125222.36</v>
      </c>
      <c r="AU38" s="272">
        <f>ROUND(AV38/$D38,2)</f>
        <v>50.78</v>
      </c>
      <c r="AV38" s="272">
        <v>64239070.450000003</v>
      </c>
      <c r="AW38" s="377">
        <f t="shared" si="60"/>
        <v>-1.0900000000000005E-4</v>
      </c>
      <c r="AX38" s="376">
        <f t="shared" si="60"/>
        <v>-137</v>
      </c>
      <c r="AY38" s="375">
        <f t="shared" si="60"/>
        <v>-69.470000000001164</v>
      </c>
      <c r="AZ38" s="374">
        <f t="shared" si="60"/>
        <v>-13.620000000000005</v>
      </c>
      <c r="BA38" s="374">
        <f t="shared" si="54"/>
        <v>-17232396.609999999</v>
      </c>
      <c r="BB38" s="232"/>
      <c r="BC38" s="234"/>
      <c r="BD38" s="20"/>
      <c r="BE38" s="20"/>
      <c r="BF38" s="30"/>
      <c r="BG38" s="240"/>
    </row>
    <row r="39" spans="1:5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362"/>
      <c r="L39" s="362"/>
      <c r="M39" s="2"/>
      <c r="N39" s="102"/>
      <c r="O39" s="19"/>
      <c r="P39" s="362"/>
      <c r="Q39" s="362"/>
      <c r="R39" s="2"/>
      <c r="S39" s="20"/>
      <c r="T39" s="20"/>
      <c r="U39" s="28"/>
      <c r="V39" s="28"/>
      <c r="W39" s="41"/>
      <c r="X39" s="4"/>
      <c r="Y39" s="106"/>
      <c r="Z39" s="153"/>
      <c r="AA39" s="68"/>
      <c r="AB39" s="224"/>
      <c r="AC39" s="225"/>
      <c r="AD39" s="362"/>
      <c r="AE39" s="362"/>
      <c r="AF39" s="362"/>
      <c r="AG39" s="232"/>
      <c r="AH39" s="234"/>
      <c r="AI39" s="20"/>
      <c r="AJ39" s="30"/>
      <c r="AK39" s="30"/>
      <c r="AL39" s="232"/>
      <c r="AM39" s="234"/>
      <c r="AN39" s="28"/>
      <c r="AO39" s="28"/>
      <c r="AP39" s="41"/>
      <c r="AQ39" s="238"/>
      <c r="AR39" s="224"/>
      <c r="AS39" s="225"/>
      <c r="AT39" s="362"/>
      <c r="AU39" s="362"/>
      <c r="AV39" s="362"/>
      <c r="AW39" s="232"/>
      <c r="AX39" s="234"/>
      <c r="AY39" s="20"/>
      <c r="AZ39" s="30"/>
      <c r="BA39" s="30"/>
      <c r="BB39" s="232"/>
      <c r="BC39" s="234"/>
      <c r="BD39" s="28"/>
      <c r="BE39" s="28"/>
      <c r="BF39" s="41"/>
      <c r="BG39" s="238"/>
    </row>
    <row r="40" spans="1:5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>ROUND(G40*1.007,2)</f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>J40+L40+K40</f>
        <v>7907485031.9300003</v>
      </c>
      <c r="N40" s="49">
        <f>E40</f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>M40</f>
        <v>7907485031.9300003</v>
      </c>
      <c r="S40" s="251">
        <f t="shared" ref="S40:T45" si="61">N40-E40</f>
        <v>0</v>
      </c>
      <c r="T40" s="252">
        <f t="shared" si="61"/>
        <v>0</v>
      </c>
      <c r="U40" s="32">
        <f t="shared" ref="U40:W44" si="62">P40-H40</f>
        <v>0</v>
      </c>
      <c r="V40" s="32">
        <f t="shared" si="62"/>
        <v>0</v>
      </c>
      <c r="W40" s="53">
        <f t="shared" si="62"/>
        <v>0</v>
      </c>
      <c r="X40" s="4">
        <f>P40/H40*100</f>
        <v>100</v>
      </c>
      <c r="Y40" s="247"/>
      <c r="Z40" s="248">
        <f>ROUND(Q40/N40,2)</f>
        <v>37577.25</v>
      </c>
      <c r="AA40" s="172">
        <f>R40/D40</f>
        <v>6250.4525564893374</v>
      </c>
      <c r="AB40" s="216">
        <f t="shared" ref="AB40:AB46" si="63">N40</f>
        <v>0.16633600000000001</v>
      </c>
      <c r="AC40" s="3">
        <f>ROUND(AB40*$D40,0)</f>
        <v>210433</v>
      </c>
      <c r="AD40" s="4">
        <f>ROUND(AE40/AB40,2)-0.04</f>
        <v>37577.21</v>
      </c>
      <c r="AE40" s="4">
        <f>ROUND(AF40/$D40,2)</f>
        <v>6250.45</v>
      </c>
      <c r="AF40" s="4">
        <f t="shared" ref="AF40:AF46" si="64">R40</f>
        <v>7907485031.9300003</v>
      </c>
      <c r="AG40" s="53">
        <f t="shared" ref="AG40:AK44" si="65">AB40-N40</f>
        <v>0</v>
      </c>
      <c r="AH40" s="32">
        <f t="shared" si="65"/>
        <v>0</v>
      </c>
      <c r="AI40" s="32">
        <f t="shared" si="65"/>
        <v>0</v>
      </c>
      <c r="AJ40" s="53">
        <f t="shared" si="65"/>
        <v>0</v>
      </c>
      <c r="AK40" s="53">
        <f t="shared" si="65"/>
        <v>0</v>
      </c>
      <c r="AL40" s="53">
        <f t="shared" ref="AL40:AL45" si="66">AB40-$E40</f>
        <v>0</v>
      </c>
      <c r="AM40" s="252">
        <f t="shared" ref="AM40:AM45" si="67">AC40-$F40</f>
        <v>0</v>
      </c>
      <c r="AN40" s="32">
        <f>AD40-$H40</f>
        <v>0</v>
      </c>
      <c r="AO40" s="32">
        <f>AE40-$I40</f>
        <v>0</v>
      </c>
      <c r="AP40" s="53">
        <f t="shared" ref="AP40:AP45" si="68">AF40-$J40</f>
        <v>0</v>
      </c>
      <c r="AQ40" s="4">
        <f>AD40/$H40*100</f>
        <v>100</v>
      </c>
      <c r="AR40" s="216">
        <f>AB40</f>
        <v>0.16633600000000001</v>
      </c>
      <c r="AS40" s="3">
        <f>ROUND(AR40*$D40,0)</f>
        <v>210433</v>
      </c>
      <c r="AT40" s="4">
        <f>ROUND(AU40/AR40,2)-0.04</f>
        <v>37577.21</v>
      </c>
      <c r="AU40" s="4">
        <f>ROUND(AV40/$D40,2)</f>
        <v>6250.45</v>
      </c>
      <c r="AV40" s="4">
        <f>AF40</f>
        <v>7907485031.9300003</v>
      </c>
      <c r="AW40" s="53">
        <f t="shared" ref="AW40:BA44" si="69">AR40-AB40</f>
        <v>0</v>
      </c>
      <c r="AX40" s="32">
        <f t="shared" si="69"/>
        <v>0</v>
      </c>
      <c r="AY40" s="32">
        <f t="shared" si="69"/>
        <v>0</v>
      </c>
      <c r="AZ40" s="53">
        <f t="shared" si="69"/>
        <v>0</v>
      </c>
      <c r="BA40" s="53">
        <f t="shared" si="69"/>
        <v>0</v>
      </c>
      <c r="BB40" s="53">
        <f>AR40-$E40</f>
        <v>0</v>
      </c>
      <c r="BC40" s="252">
        <f>AS40-$F40</f>
        <v>0</v>
      </c>
      <c r="BD40" s="32">
        <f>AT40-$H40</f>
        <v>0</v>
      </c>
      <c r="BE40" s="32">
        <f>AU40-$I40</f>
        <v>0</v>
      </c>
      <c r="BF40" s="53">
        <f t="shared" ref="BF40:BF45" si="70">AV40-$J40</f>
        <v>0</v>
      </c>
      <c r="BG40" s="4">
        <f>AT40/$H40*100</f>
        <v>100</v>
      </c>
    </row>
    <row r="41" spans="1:59" x14ac:dyDescent="0.2">
      <c r="A41" s="33" t="s">
        <v>58</v>
      </c>
      <c r="B41" s="21" t="s">
        <v>38</v>
      </c>
      <c r="C41" s="103" t="s">
        <v>37</v>
      </c>
      <c r="D41" s="26">
        <v>1265106</v>
      </c>
      <c r="E41" s="102">
        <v>4.4429999999999999E-3</v>
      </c>
      <c r="F41" s="19">
        <f>ROUND(E41*D41,0)</f>
        <v>5621</v>
      </c>
      <c r="G41" s="362">
        <v>38662.5</v>
      </c>
      <c r="H41" s="362">
        <f>ROUND(G41*1.007,2)</f>
        <v>38933.14</v>
      </c>
      <c r="I41" s="362">
        <f>ROUND(E41*H41,2)</f>
        <v>172.98</v>
      </c>
      <c r="J41" s="2">
        <f>ROUND(F41*H41,2)</f>
        <v>218843179.94</v>
      </c>
      <c r="K41" s="362"/>
      <c r="L41" s="362"/>
      <c r="M41" s="2">
        <f>J41+L41+K41</f>
        <v>218843179.94</v>
      </c>
      <c r="N41" s="51">
        <f>E41</f>
        <v>4.4429999999999999E-3</v>
      </c>
      <c r="O41" s="19">
        <f>ROUND(N41*D41,0)</f>
        <v>5621</v>
      </c>
      <c r="P41" s="58">
        <f>ROUND(Q41/N41,2)-0.01</f>
        <v>38933.14</v>
      </c>
      <c r="Q41" s="362">
        <f>ROUND(R41/D41,2)</f>
        <v>172.98</v>
      </c>
      <c r="R41" s="2">
        <f>M41</f>
        <v>218843179.94</v>
      </c>
      <c r="S41" s="20">
        <f t="shared" si="61"/>
        <v>0</v>
      </c>
      <c r="T41" s="20">
        <f t="shared" si="61"/>
        <v>0</v>
      </c>
      <c r="U41" s="28">
        <f t="shared" si="62"/>
        <v>0</v>
      </c>
      <c r="V41" s="28">
        <f t="shared" si="62"/>
        <v>0</v>
      </c>
      <c r="W41" s="41">
        <f t="shared" si="62"/>
        <v>0</v>
      </c>
      <c r="X41" s="2">
        <f>P41/H41*100</f>
        <v>100</v>
      </c>
      <c r="Y41" s="106"/>
      <c r="Z41" s="153">
        <f>ROUND(Q41/N41,2)</f>
        <v>38933.15</v>
      </c>
      <c r="AA41" s="68">
        <f>R41/D41</f>
        <v>172.98406610987539</v>
      </c>
      <c r="AB41" s="224">
        <f t="shared" si="63"/>
        <v>4.4429999999999999E-3</v>
      </c>
      <c r="AC41" s="225">
        <f>ROUND(AB41*$D41,0)</f>
        <v>5621</v>
      </c>
      <c r="AD41" s="58">
        <f>ROUND(AE41/AB41,2)-0.01</f>
        <v>38933.14</v>
      </c>
      <c r="AE41" s="362">
        <f>ROUND(AF41/$D41,2)</f>
        <v>172.98</v>
      </c>
      <c r="AF41" s="362">
        <f t="shared" si="64"/>
        <v>218843179.94</v>
      </c>
      <c r="AG41" s="232">
        <f t="shared" si="65"/>
        <v>0</v>
      </c>
      <c r="AH41" s="234">
        <f t="shared" si="65"/>
        <v>0</v>
      </c>
      <c r="AI41" s="20">
        <f t="shared" si="65"/>
        <v>0</v>
      </c>
      <c r="AJ41" s="30">
        <f t="shared" si="65"/>
        <v>0</v>
      </c>
      <c r="AK41" s="30">
        <f t="shared" si="65"/>
        <v>0</v>
      </c>
      <c r="AL41" s="232">
        <f t="shared" si="66"/>
        <v>0</v>
      </c>
      <c r="AM41" s="234">
        <f t="shared" si="67"/>
        <v>0</v>
      </c>
      <c r="AN41" s="28">
        <f>AD41-$H41</f>
        <v>0</v>
      </c>
      <c r="AO41" s="28">
        <f>AE41-$I41</f>
        <v>0</v>
      </c>
      <c r="AP41" s="41">
        <f t="shared" si="68"/>
        <v>0</v>
      </c>
      <c r="AQ41" s="240">
        <f>AD41/$H41*100</f>
        <v>100</v>
      </c>
      <c r="AR41" s="224">
        <f>AB41</f>
        <v>4.4429999999999999E-3</v>
      </c>
      <c r="AS41" s="225">
        <f>ROUND(AR41*$D41,0)</f>
        <v>5621</v>
      </c>
      <c r="AT41" s="58">
        <f>ROUND(AU41/AR41,2)-0.01</f>
        <v>38933.14</v>
      </c>
      <c r="AU41" s="362">
        <f>ROUND(AV41/$D41,2)</f>
        <v>172.98</v>
      </c>
      <c r="AV41" s="362">
        <f>AF41</f>
        <v>218843179.94</v>
      </c>
      <c r="AW41" s="232">
        <f t="shared" si="69"/>
        <v>0</v>
      </c>
      <c r="AX41" s="234">
        <f t="shared" si="69"/>
        <v>0</v>
      </c>
      <c r="AY41" s="20">
        <f t="shared" si="69"/>
        <v>0</v>
      </c>
      <c r="AZ41" s="30">
        <f t="shared" si="69"/>
        <v>0</v>
      </c>
      <c r="BA41" s="30">
        <f t="shared" si="69"/>
        <v>0</v>
      </c>
      <c r="BB41" s="232">
        <f>AR41-$E41</f>
        <v>0</v>
      </c>
      <c r="BC41" s="234">
        <f>AS41-$F41</f>
        <v>0</v>
      </c>
      <c r="BD41" s="28">
        <f>AT41-$H41</f>
        <v>0</v>
      </c>
      <c r="BE41" s="28">
        <f>AU41-$I41</f>
        <v>0</v>
      </c>
      <c r="BF41" s="41">
        <f t="shared" si="70"/>
        <v>0</v>
      </c>
      <c r="BG41" s="240">
        <f>AT41/$H41*100</f>
        <v>100</v>
      </c>
    </row>
    <row r="42" spans="1:59" x14ac:dyDescent="0.2">
      <c r="A42" s="139" t="s">
        <v>59</v>
      </c>
      <c r="B42" s="140" t="s">
        <v>39</v>
      </c>
      <c r="C42" s="148" t="s">
        <v>37</v>
      </c>
      <c r="D42" s="142">
        <v>1265106</v>
      </c>
      <c r="E42" s="143">
        <f>E41*25%</f>
        <v>1.11075E-3</v>
      </c>
      <c r="F42" s="144">
        <f>ROUND(E42*D42,0)</f>
        <v>1405</v>
      </c>
      <c r="G42" s="115">
        <f>G41</f>
        <v>38662.5</v>
      </c>
      <c r="H42" s="115">
        <f>ROUND(G42*1.007,2)</f>
        <v>38933.14</v>
      </c>
      <c r="I42" s="115">
        <f>ROUND(E42*H42,2)</f>
        <v>43.24</v>
      </c>
      <c r="J42" s="115">
        <f>ROUND(F42*H42,2)</f>
        <v>54701061.700000003</v>
      </c>
      <c r="K42" s="115"/>
      <c r="L42" s="115"/>
      <c r="M42" s="115">
        <f>J42+L42+K42</f>
        <v>54701061.700000003</v>
      </c>
      <c r="N42" s="151">
        <f>E42</f>
        <v>1.11075E-3</v>
      </c>
      <c r="O42" s="144">
        <f>ROUND(N42*D42,0)</f>
        <v>1405</v>
      </c>
      <c r="P42" s="115">
        <f>ROUND(Q42/N42,2)+4.49</f>
        <v>38933.14</v>
      </c>
      <c r="Q42" s="115">
        <f>ROUND(R42/D42,2)</f>
        <v>43.24</v>
      </c>
      <c r="R42" s="115">
        <f>M42</f>
        <v>54701061.700000003</v>
      </c>
      <c r="S42" s="145">
        <f t="shared" si="61"/>
        <v>0</v>
      </c>
      <c r="T42" s="145">
        <f t="shared" si="61"/>
        <v>0</v>
      </c>
      <c r="U42" s="117">
        <f t="shared" si="62"/>
        <v>0</v>
      </c>
      <c r="V42" s="117">
        <f t="shared" si="62"/>
        <v>0</v>
      </c>
      <c r="W42" s="112">
        <f t="shared" si="62"/>
        <v>0</v>
      </c>
      <c r="X42" s="115">
        <f>P42/H42*100</f>
        <v>100</v>
      </c>
      <c r="Y42" s="106"/>
      <c r="Z42" s="153">
        <f>ROUND(Q42/N42,2)</f>
        <v>38928.65</v>
      </c>
      <c r="AA42" s="68">
        <f>R42/D42</f>
        <v>43.238322875711603</v>
      </c>
      <c r="AB42" s="114">
        <f t="shared" si="63"/>
        <v>1.11075E-3</v>
      </c>
      <c r="AC42" s="144">
        <f>ROUND(AB42*$D42,0)</f>
        <v>1405</v>
      </c>
      <c r="AD42" s="115">
        <f>ROUND(AE42/AB42,2)+4.49</f>
        <v>38933.14</v>
      </c>
      <c r="AE42" s="115">
        <f>ROUND(AF42/$D42,2)</f>
        <v>43.24</v>
      </c>
      <c r="AF42" s="115">
        <f t="shared" si="64"/>
        <v>54701061.700000003</v>
      </c>
      <c r="AG42" s="180">
        <f t="shared" si="65"/>
        <v>0</v>
      </c>
      <c r="AH42" s="145">
        <f t="shared" si="65"/>
        <v>0</v>
      </c>
      <c r="AI42" s="145">
        <f t="shared" si="65"/>
        <v>0</v>
      </c>
      <c r="AJ42" s="180">
        <f t="shared" si="65"/>
        <v>0</v>
      </c>
      <c r="AK42" s="180">
        <f t="shared" si="65"/>
        <v>0</v>
      </c>
      <c r="AL42" s="180">
        <f t="shared" si="66"/>
        <v>0</v>
      </c>
      <c r="AM42" s="145">
        <f t="shared" si="67"/>
        <v>0</v>
      </c>
      <c r="AN42" s="117">
        <f>AD42-$H42</f>
        <v>0</v>
      </c>
      <c r="AO42" s="117">
        <f>AE42-$I42</f>
        <v>0</v>
      </c>
      <c r="AP42" s="112">
        <f t="shared" si="68"/>
        <v>0</v>
      </c>
      <c r="AQ42" s="115">
        <f>AD42/$H42*100</f>
        <v>100</v>
      </c>
      <c r="AR42" s="114">
        <f>AB42</f>
        <v>1.11075E-3</v>
      </c>
      <c r="AS42" s="144">
        <f>ROUND(AR42*$D42,0)</f>
        <v>1405</v>
      </c>
      <c r="AT42" s="115">
        <f>ROUND(AU42/AR42,2)+4.49</f>
        <v>38933.14</v>
      </c>
      <c r="AU42" s="115">
        <f>ROUND(AV42/$D42,2)</f>
        <v>43.24</v>
      </c>
      <c r="AV42" s="115">
        <f>AF42</f>
        <v>54701061.700000003</v>
      </c>
      <c r="AW42" s="180">
        <f t="shared" si="69"/>
        <v>0</v>
      </c>
      <c r="AX42" s="145">
        <f t="shared" si="69"/>
        <v>0</v>
      </c>
      <c r="AY42" s="145">
        <f t="shared" si="69"/>
        <v>0</v>
      </c>
      <c r="AZ42" s="180">
        <f t="shared" si="69"/>
        <v>0</v>
      </c>
      <c r="BA42" s="180">
        <f t="shared" si="69"/>
        <v>0</v>
      </c>
      <c r="BB42" s="180">
        <f>AR42-$E42</f>
        <v>0</v>
      </c>
      <c r="BC42" s="145">
        <f>AS42-$F42</f>
        <v>0</v>
      </c>
      <c r="BD42" s="117">
        <f>AT42-$H42</f>
        <v>0</v>
      </c>
      <c r="BE42" s="117">
        <f>AU42-$I42</f>
        <v>0</v>
      </c>
      <c r="BF42" s="112">
        <f t="shared" si="70"/>
        <v>0</v>
      </c>
      <c r="BG42" s="115">
        <f>AT42/$H42*100</f>
        <v>100</v>
      </c>
    </row>
    <row r="43" spans="1:59" x14ac:dyDescent="0.2">
      <c r="A43" s="33" t="s">
        <v>60</v>
      </c>
      <c r="B43" s="21" t="s">
        <v>34</v>
      </c>
      <c r="C43" s="103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362">
        <v>101250.1</v>
      </c>
      <c r="H43" s="362">
        <f>ROUND(G43*1.007,2)</f>
        <v>101958.85</v>
      </c>
      <c r="I43" s="362">
        <f>ROUND(E43*H43,2)</f>
        <v>967.39</v>
      </c>
      <c r="J43" s="2">
        <f>ROUND(F43*H43,2)</f>
        <v>1223812076.55</v>
      </c>
      <c r="K43" s="362"/>
      <c r="L43" s="362"/>
      <c r="M43" s="2">
        <f>J43+L43+K43</f>
        <v>1223812076.55</v>
      </c>
      <c r="N43" s="51">
        <f>E43</f>
        <v>9.4879999999999999E-3</v>
      </c>
      <c r="O43" s="19">
        <f>ROUND(N43*D43,0)</f>
        <v>12003</v>
      </c>
      <c r="P43" s="58">
        <f>ROUND(Q43/N43,2)-0.47</f>
        <v>101958.85</v>
      </c>
      <c r="Q43" s="362">
        <f>ROUND(R43/D43,2)+0.03</f>
        <v>967.39</v>
      </c>
      <c r="R43" s="2">
        <f>M43</f>
        <v>1223812076.55</v>
      </c>
      <c r="S43" s="20">
        <f t="shared" si="61"/>
        <v>0</v>
      </c>
      <c r="T43" s="20">
        <f t="shared" si="61"/>
        <v>0</v>
      </c>
      <c r="U43" s="28">
        <f t="shared" si="62"/>
        <v>0</v>
      </c>
      <c r="V43" s="28">
        <f t="shared" si="62"/>
        <v>0</v>
      </c>
      <c r="W43" s="41">
        <f t="shared" si="62"/>
        <v>0</v>
      </c>
      <c r="X43" s="2">
        <f>P43/H43*100</f>
        <v>100</v>
      </c>
      <c r="Y43" s="106"/>
      <c r="Z43" s="153">
        <f>ROUND(Q43/N43,2)</f>
        <v>101959.32</v>
      </c>
      <c r="AA43" s="68">
        <f>R43/D43</f>
        <v>967.35931736154907</v>
      </c>
      <c r="AB43" s="224">
        <f t="shared" si="63"/>
        <v>9.4879999999999999E-3</v>
      </c>
      <c r="AC43" s="225">
        <f>ROUND(AB43*$D43,0)</f>
        <v>12003</v>
      </c>
      <c r="AD43" s="58">
        <f>ROUND(AE43/AB43,2)-0.47</f>
        <v>101958.85</v>
      </c>
      <c r="AE43" s="362">
        <f>ROUND(AF43/$D43,2)+0.03</f>
        <v>967.39</v>
      </c>
      <c r="AF43" s="362">
        <f t="shared" si="64"/>
        <v>1223812076.55</v>
      </c>
      <c r="AG43" s="232">
        <f t="shared" si="65"/>
        <v>0</v>
      </c>
      <c r="AH43" s="234">
        <f t="shared" si="65"/>
        <v>0</v>
      </c>
      <c r="AI43" s="20">
        <f t="shared" si="65"/>
        <v>0</v>
      </c>
      <c r="AJ43" s="30">
        <f t="shared" si="65"/>
        <v>0</v>
      </c>
      <c r="AK43" s="30">
        <f t="shared" si="65"/>
        <v>0</v>
      </c>
      <c r="AL43" s="232">
        <f t="shared" si="66"/>
        <v>0</v>
      </c>
      <c r="AM43" s="234">
        <f t="shared" si="67"/>
        <v>0</v>
      </c>
      <c r="AN43" s="28">
        <f>AD43-$H43</f>
        <v>0</v>
      </c>
      <c r="AO43" s="28">
        <f>AE43-$I43</f>
        <v>0</v>
      </c>
      <c r="AP43" s="41">
        <f t="shared" si="68"/>
        <v>0</v>
      </c>
      <c r="AQ43" s="240">
        <f>AD43/$H43*100</f>
        <v>100</v>
      </c>
      <c r="AR43" s="224">
        <f>AB43</f>
        <v>9.4879999999999999E-3</v>
      </c>
      <c r="AS43" s="225">
        <f>ROUND(AR43*$D43,0)</f>
        <v>12003</v>
      </c>
      <c r="AT43" s="58">
        <f>ROUND(AU43/AR43,2)-0.47</f>
        <v>101958.85</v>
      </c>
      <c r="AU43" s="362">
        <f>ROUND(AV43/$D43,2)+0.03</f>
        <v>967.39</v>
      </c>
      <c r="AV43" s="362">
        <f>AF43</f>
        <v>1223812076.55</v>
      </c>
      <c r="AW43" s="232">
        <f t="shared" si="69"/>
        <v>0</v>
      </c>
      <c r="AX43" s="236">
        <f t="shared" si="69"/>
        <v>0</v>
      </c>
      <c r="AY43" s="20">
        <f t="shared" si="69"/>
        <v>0</v>
      </c>
      <c r="AZ43" s="30">
        <f t="shared" si="69"/>
        <v>0</v>
      </c>
      <c r="BA43" s="30">
        <f t="shared" si="69"/>
        <v>0</v>
      </c>
      <c r="BB43" s="232">
        <f>AR43-$E43</f>
        <v>0</v>
      </c>
      <c r="BC43" s="234">
        <f>AS43-$F43</f>
        <v>0</v>
      </c>
      <c r="BD43" s="28">
        <f>AT43-$H43</f>
        <v>0</v>
      </c>
      <c r="BE43" s="28">
        <f>AU43-$I43</f>
        <v>0</v>
      </c>
      <c r="BF43" s="41">
        <f t="shared" si="70"/>
        <v>0</v>
      </c>
      <c r="BG43" s="240">
        <f>AT43/$H43*100</f>
        <v>100</v>
      </c>
    </row>
    <row r="44" spans="1:59" ht="37.5" x14ac:dyDescent="0.2">
      <c r="A44" s="33" t="s">
        <v>61</v>
      </c>
      <c r="B44" s="21" t="s">
        <v>90</v>
      </c>
      <c r="C44" s="103" t="s">
        <v>37</v>
      </c>
      <c r="D44" s="26">
        <v>1265106</v>
      </c>
      <c r="E44" s="102">
        <v>3.7799999999999999E-3</v>
      </c>
      <c r="F44" s="19">
        <f>ROUND(E44*D44,0)</f>
        <v>4782</v>
      </c>
      <c r="G44" s="362">
        <v>116200</v>
      </c>
      <c r="H44" s="362">
        <f>ROUND(G44*1.007,2)</f>
        <v>117013.4</v>
      </c>
      <c r="I44" s="362">
        <f>ROUND(E44*H44,2)</f>
        <v>442.31</v>
      </c>
      <c r="J44" s="2">
        <f>ROUND(F44*H44,2)</f>
        <v>559558078.79999995</v>
      </c>
      <c r="K44" s="362"/>
      <c r="L44" s="362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362">
        <f>ROUND(R44/D44,2)+0.01</f>
        <v>442.31</v>
      </c>
      <c r="R44" s="2">
        <f>M44</f>
        <v>559558078.79999995</v>
      </c>
      <c r="S44" s="20">
        <f t="shared" si="61"/>
        <v>0</v>
      </c>
      <c r="T44" s="20">
        <f t="shared" si="61"/>
        <v>0</v>
      </c>
      <c r="U44" s="28">
        <f t="shared" si="62"/>
        <v>0</v>
      </c>
      <c r="V44" s="28">
        <f t="shared" si="62"/>
        <v>0</v>
      </c>
      <c r="W44" s="41">
        <f t="shared" si="62"/>
        <v>0</v>
      </c>
      <c r="X44" s="2">
        <f>P44/H44*100</f>
        <v>100</v>
      </c>
      <c r="Y44" s="106"/>
      <c r="Z44" s="153"/>
      <c r="AA44" s="68"/>
      <c r="AB44" s="224">
        <f t="shared" si="63"/>
        <v>3.7799999999999999E-3</v>
      </c>
      <c r="AC44" s="225">
        <f>ROUND(AB44*$D44,0)</f>
        <v>4782</v>
      </c>
      <c r="AD44" s="58">
        <f>ROUND(AE44/AB44,2)+0.17</f>
        <v>117013.4</v>
      </c>
      <c r="AE44" s="362">
        <f>ROUND(AF44/$D44,2)+0.01</f>
        <v>442.31</v>
      </c>
      <c r="AF44" s="362">
        <f t="shared" si="64"/>
        <v>559558078.79999995</v>
      </c>
      <c r="AG44" s="232">
        <f t="shared" si="65"/>
        <v>0</v>
      </c>
      <c r="AH44" s="234">
        <f t="shared" si="65"/>
        <v>0</v>
      </c>
      <c r="AI44" s="20">
        <f t="shared" si="65"/>
        <v>0</v>
      </c>
      <c r="AJ44" s="30">
        <f t="shared" si="65"/>
        <v>0</v>
      </c>
      <c r="AK44" s="30">
        <f t="shared" si="65"/>
        <v>0</v>
      </c>
      <c r="AL44" s="232">
        <f t="shared" si="66"/>
        <v>0</v>
      </c>
      <c r="AM44" s="234">
        <f t="shared" si="67"/>
        <v>0</v>
      </c>
      <c r="AN44" s="28">
        <f>AD44-$H44</f>
        <v>0</v>
      </c>
      <c r="AO44" s="28">
        <f>AE44-$I44</f>
        <v>0</v>
      </c>
      <c r="AP44" s="41">
        <f t="shared" si="68"/>
        <v>0</v>
      </c>
      <c r="AQ44" s="240">
        <f>AD44/$H44*100</f>
        <v>100</v>
      </c>
      <c r="AR44" s="224">
        <f>0.004822</f>
        <v>4.8219999999999999E-3</v>
      </c>
      <c r="AS44" s="225">
        <f>ROUND(AR44*$D44,0)</f>
        <v>6100</v>
      </c>
      <c r="AT44" s="58">
        <v>117013.4</v>
      </c>
      <c r="AU44" s="362">
        <f>ROUND(AV44/$D44,2)+0.01</f>
        <v>564.22</v>
      </c>
      <c r="AV44" s="2">
        <f>ROUND(AS44*AT44,2)</f>
        <v>713781740</v>
      </c>
      <c r="AW44" s="279">
        <f t="shared" si="69"/>
        <v>1.042E-3</v>
      </c>
      <c r="AX44" s="236">
        <f t="shared" si="69"/>
        <v>1318</v>
      </c>
      <c r="AY44" s="20">
        <f t="shared" si="69"/>
        <v>0</v>
      </c>
      <c r="AZ44" s="30">
        <f t="shared" si="69"/>
        <v>121.91000000000003</v>
      </c>
      <c r="BA44" s="30">
        <f t="shared" si="69"/>
        <v>154223661.20000005</v>
      </c>
      <c r="BB44" s="279">
        <f>AR44-$E44</f>
        <v>1.042E-3</v>
      </c>
      <c r="BC44" s="236">
        <f>AS44-$F44</f>
        <v>1318</v>
      </c>
      <c r="BD44" s="28">
        <f>AT44-$H44</f>
        <v>0</v>
      </c>
      <c r="BE44" s="28">
        <f>AU44-$I44</f>
        <v>121.91000000000003</v>
      </c>
      <c r="BF44" s="41">
        <f t="shared" si="70"/>
        <v>154223661.20000005</v>
      </c>
      <c r="BG44" s="240">
        <f>AT44/$H44*100</f>
        <v>100</v>
      </c>
    </row>
    <row r="45" spans="1:59" ht="37.5" x14ac:dyDescent="0.2">
      <c r="A45" s="139" t="s">
        <v>89</v>
      </c>
      <c r="B45" s="140" t="s">
        <v>91</v>
      </c>
      <c r="C45" s="148" t="s">
        <v>37</v>
      </c>
      <c r="D45" s="142">
        <v>1265106</v>
      </c>
      <c r="E45" s="143">
        <f>E40-E41-E43-E44</f>
        <v>0.14862500000000001</v>
      </c>
      <c r="F45" s="144">
        <f>F40-F41-F43-F44</f>
        <v>188027</v>
      </c>
      <c r="G45" s="137" t="s">
        <v>26</v>
      </c>
      <c r="H45" s="137" t="s">
        <v>26</v>
      </c>
      <c r="I45" s="137" t="s">
        <v>26</v>
      </c>
      <c r="J45" s="115">
        <f>J40-J41-J43-J44</f>
        <v>5905271696.6400003</v>
      </c>
      <c r="K45" s="115"/>
      <c r="L45" s="115"/>
      <c r="M45" s="115">
        <f>M40-M41-M43-M44</f>
        <v>5905271696.6400003</v>
      </c>
      <c r="N45" s="143">
        <f>N40-N41-N43-N44</f>
        <v>0.14862500000000001</v>
      </c>
      <c r="O45" s="115">
        <f>O40-O41-O43-O44</f>
        <v>188027</v>
      </c>
      <c r="P45" s="137" t="s">
        <v>26</v>
      </c>
      <c r="Q45" s="137" t="s">
        <v>26</v>
      </c>
      <c r="R45" s="115">
        <f>R40-R41-R43-R44</f>
        <v>5905271696.6400003</v>
      </c>
      <c r="S45" s="145">
        <f t="shared" si="61"/>
        <v>0</v>
      </c>
      <c r="T45" s="145">
        <f t="shared" si="61"/>
        <v>0</v>
      </c>
      <c r="U45" s="117"/>
      <c r="V45" s="117"/>
      <c r="W45" s="112">
        <f>R45-J45</f>
        <v>0</v>
      </c>
      <c r="X45" s="115"/>
      <c r="Y45" s="106"/>
      <c r="Z45" s="153"/>
      <c r="AA45" s="68">
        <f>R45/D45</f>
        <v>4667.8078332092336</v>
      </c>
      <c r="AB45" s="114">
        <f t="shared" si="63"/>
        <v>0.14862500000000001</v>
      </c>
      <c r="AC45" s="142">
        <f>AC40-AC41-AC43-AC44</f>
        <v>188027</v>
      </c>
      <c r="AD45" s="137" t="s">
        <v>26</v>
      </c>
      <c r="AE45" s="137" t="s">
        <v>26</v>
      </c>
      <c r="AF45" s="138">
        <f t="shared" si="64"/>
        <v>5905271696.6400003</v>
      </c>
      <c r="AG45" s="180">
        <f>AB45-N45</f>
        <v>0</v>
      </c>
      <c r="AH45" s="145">
        <f>AC45-O45</f>
        <v>0</v>
      </c>
      <c r="AI45" s="137" t="s">
        <v>26</v>
      </c>
      <c r="AJ45" s="137" t="s">
        <v>26</v>
      </c>
      <c r="AK45" s="214">
        <f>AF45-R45</f>
        <v>0</v>
      </c>
      <c r="AL45" s="180">
        <f t="shared" si="66"/>
        <v>0</v>
      </c>
      <c r="AM45" s="145">
        <f t="shared" si="67"/>
        <v>0</v>
      </c>
      <c r="AN45" s="137" t="s">
        <v>26</v>
      </c>
      <c r="AO45" s="137" t="s">
        <v>26</v>
      </c>
      <c r="AP45" s="112">
        <f t="shared" si="68"/>
        <v>0</v>
      </c>
      <c r="AQ45" s="115"/>
      <c r="AR45" s="114" t="str">
        <f>AD45</f>
        <v>Х</v>
      </c>
      <c r="AS45" s="142">
        <f>AS40-AS41-AS43-AS44</f>
        <v>186709</v>
      </c>
      <c r="AT45" s="137" t="s">
        <v>26</v>
      </c>
      <c r="AU45" s="137" t="s">
        <v>26</v>
      </c>
      <c r="AV45" s="138">
        <f>AF45</f>
        <v>5905271696.6400003</v>
      </c>
      <c r="AW45" s="137" t="s">
        <v>26</v>
      </c>
      <c r="AX45" s="137" t="s">
        <v>26</v>
      </c>
      <c r="AY45" s="137" t="s">
        <v>26</v>
      </c>
      <c r="AZ45" s="137" t="s">
        <v>26</v>
      </c>
      <c r="BA45" s="214">
        <f>AV45-AF45</f>
        <v>0</v>
      </c>
      <c r="BB45" s="137" t="s">
        <v>26</v>
      </c>
      <c r="BC45" s="137" t="s">
        <v>26</v>
      </c>
      <c r="BD45" s="137" t="s">
        <v>26</v>
      </c>
      <c r="BE45" s="137" t="s">
        <v>26</v>
      </c>
      <c r="BF45" s="112">
        <f t="shared" si="70"/>
        <v>0</v>
      </c>
      <c r="BG45" s="115"/>
    </row>
    <row r="46" spans="1:59" ht="37.5" x14ac:dyDescent="0.2">
      <c r="A46" s="33" t="s">
        <v>93</v>
      </c>
      <c r="B46" s="21" t="s">
        <v>94</v>
      </c>
      <c r="C46" s="103" t="s">
        <v>37</v>
      </c>
      <c r="D46" s="26">
        <v>1265106</v>
      </c>
      <c r="E46" s="102"/>
      <c r="F46" s="19"/>
      <c r="G46" s="101"/>
      <c r="H46" s="101"/>
      <c r="I46" s="101"/>
      <c r="J46" s="10"/>
      <c r="K46" s="362"/>
      <c r="L46" s="362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362">
        <f>ROUND(R46/D46,2)</f>
        <v>853.37</v>
      </c>
      <c r="R46" s="2">
        <v>1079600991.1400001</v>
      </c>
      <c r="S46" s="146"/>
      <c r="T46" s="146"/>
      <c r="U46" s="69"/>
      <c r="V46" s="69"/>
      <c r="W46" s="70"/>
      <c r="X46" s="10"/>
      <c r="Y46" s="106"/>
      <c r="Z46" s="153"/>
      <c r="AA46" s="68"/>
      <c r="AB46" s="224">
        <f t="shared" si="63"/>
        <v>5.1999999999999998E-3</v>
      </c>
      <c r="AC46" s="225">
        <f>ROUND(AB46*$D46,0)+1</f>
        <v>6580</v>
      </c>
      <c r="AD46" s="58">
        <f>ROUND(AE46/AB46,2)</f>
        <v>164109.62</v>
      </c>
      <c r="AE46" s="362">
        <f>ROUND(AF46/$D46,2)</f>
        <v>853.37</v>
      </c>
      <c r="AF46" s="362">
        <f t="shared" si="64"/>
        <v>1079600991.1400001</v>
      </c>
      <c r="AG46" s="232">
        <f>AB46-N46</f>
        <v>0</v>
      </c>
      <c r="AH46" s="234">
        <f>AC46-O46</f>
        <v>0</v>
      </c>
      <c r="AI46" s="20">
        <f>AD46-P46</f>
        <v>0</v>
      </c>
      <c r="AJ46" s="30">
        <f>AE46-Q46</f>
        <v>0</v>
      </c>
      <c r="AK46" s="30">
        <f>AF46-R46</f>
        <v>0</v>
      </c>
      <c r="AL46" s="224"/>
      <c r="AM46" s="234"/>
      <c r="AN46" s="28"/>
      <c r="AO46" s="28"/>
      <c r="AP46" s="41"/>
      <c r="AQ46" s="240"/>
      <c r="AR46" s="224">
        <f>AB46</f>
        <v>5.1999999999999998E-3</v>
      </c>
      <c r="AS46" s="225">
        <f>ROUND(AR46*$D46,0)+1</f>
        <v>6580</v>
      </c>
      <c r="AT46" s="58">
        <f>ROUND(AU46/AR46,2)</f>
        <v>163459.62</v>
      </c>
      <c r="AU46" s="362">
        <f>ROUND(AV46/$D46,2)</f>
        <v>849.99</v>
      </c>
      <c r="AV46" s="362">
        <f>1075322370</f>
        <v>1075322370</v>
      </c>
      <c r="AW46" s="232">
        <f>AR46-AB46</f>
        <v>0</v>
      </c>
      <c r="AX46" s="234">
        <f>AS46-AC46</f>
        <v>0</v>
      </c>
      <c r="AY46" s="20">
        <f>AT46-AD46</f>
        <v>-650</v>
      </c>
      <c r="AZ46" s="30">
        <f>AU46-AE46</f>
        <v>-3.3799999999999955</v>
      </c>
      <c r="BA46" s="30">
        <f>AV46-AF46</f>
        <v>-4278621.1400001049</v>
      </c>
      <c r="BB46" s="224"/>
      <c r="BC46" s="234"/>
      <c r="BD46" s="28"/>
      <c r="BE46" s="28"/>
      <c r="BF46" s="41"/>
      <c r="BG46" s="240"/>
    </row>
    <row r="47" spans="1:5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6"/>
      <c r="Z47" s="153"/>
      <c r="AA47" s="68">
        <f>R47/D47</f>
        <v>14073.370404535272</v>
      </c>
      <c r="AB47" s="216"/>
      <c r="AC47" s="3"/>
      <c r="AD47" s="212"/>
      <c r="AE47" s="4">
        <f>AE7+AE11+AE18+AE17+AE29+AE40+AE27</f>
        <v>14073.071200000002</v>
      </c>
      <c r="AF47" s="4">
        <f>AF7+AF11+AF18+AF17+AF29+AF40+AF27</f>
        <v>17803921284.170002</v>
      </c>
      <c r="AG47" s="216"/>
      <c r="AH47" s="32"/>
      <c r="AI47" s="32"/>
      <c r="AJ47" s="53">
        <f>AJ7+AJ11+AJ18+AJ17+AJ29+AJ40+AJ27</f>
        <v>-0.29880000000002838</v>
      </c>
      <c r="AK47" s="53">
        <f>AK7+AK11+AK18+AK17+AK29+AK40+AK27</f>
        <v>-384054.82999992371</v>
      </c>
      <c r="AL47" s="216"/>
      <c r="AM47" s="32"/>
      <c r="AN47" s="32"/>
      <c r="AO47" s="32">
        <f>AO7+AO11+AO18+AO17+AO29+AO40+AO27</f>
        <v>51.141200000000254</v>
      </c>
      <c r="AP47" s="32">
        <f>AP7+AP11+AP18+AP17+AP29+AP40+AP27</f>
        <v>64685208.290002584</v>
      </c>
      <c r="AQ47" s="4"/>
      <c r="AR47" s="216"/>
      <c r="AS47" s="3"/>
      <c r="AT47" s="212"/>
      <c r="AU47" s="4">
        <f>AU7+AU11+AU18+AU17+AU29+AU40+AU27</f>
        <v>14073.002500000002</v>
      </c>
      <c r="AV47" s="4">
        <f>AV7+AV11+AV18+AV17+AV29+AV40+AV27</f>
        <v>17803834354.520004</v>
      </c>
      <c r="AW47" s="216"/>
      <c r="AX47" s="32"/>
      <c r="AY47" s="32"/>
      <c r="AZ47" s="290">
        <f>AZ7+AZ11+AZ18+AZ17+AZ29+AZ40+AZ27</f>
        <v>-6.8700000000262662E-2</v>
      </c>
      <c r="BA47" s="290">
        <f>BA7+BA11+BA18+BA17+BA29+BA40+BA27</f>
        <v>-86929.650000095367</v>
      </c>
      <c r="BB47" s="216"/>
      <c r="BC47" s="32"/>
      <c r="BD47" s="32"/>
      <c r="BE47" s="32">
        <f>BE7+BE11+BE18+BE17+BE29+BE40+BE27</f>
        <v>51.072499999999991</v>
      </c>
      <c r="BF47" s="32">
        <f>BF7+BF11+BF18+BF17+BF29+BF40+BF27</f>
        <v>64598278.640002489</v>
      </c>
      <c r="BG47" s="4"/>
    </row>
    <row r="48" spans="1:59" x14ac:dyDescent="0.2">
      <c r="A48" s="363">
        <v>10</v>
      </c>
      <c r="B48" s="21" t="s">
        <v>119</v>
      </c>
      <c r="C48" s="54"/>
      <c r="D48" s="26">
        <v>1265106</v>
      </c>
      <c r="E48" s="22"/>
      <c r="F48" s="23"/>
      <c r="G48" s="361"/>
      <c r="H48" s="361"/>
      <c r="I48" s="362"/>
      <c r="J48" s="2"/>
      <c r="K48" s="362"/>
      <c r="L48" s="362"/>
      <c r="M48" s="4">
        <v>134406481.58000001</v>
      </c>
      <c r="N48" s="22"/>
      <c r="O48" s="23"/>
      <c r="P48" s="361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3"/>
      <c r="AA48" s="68">
        <f>R48/D48</f>
        <v>106.24128063577282</v>
      </c>
      <c r="AB48" s="219"/>
      <c r="AC48" s="225"/>
      <c r="AD48" s="200"/>
      <c r="AE48" s="362">
        <f>ROUND(AF48/$D48,2)</f>
        <v>106.55</v>
      </c>
      <c r="AF48" s="362">
        <f>R48+393395.6</f>
        <v>134799877.18000001</v>
      </c>
      <c r="AG48" s="219"/>
      <c r="AH48" s="234"/>
      <c r="AI48" s="20"/>
      <c r="AJ48" s="30">
        <f>AE48-Q48</f>
        <v>0.31000000000000227</v>
      </c>
      <c r="AK48" s="30">
        <f>AF48-R48</f>
        <v>393395.59999999404</v>
      </c>
      <c r="AL48" s="219"/>
      <c r="AM48" s="234"/>
      <c r="AN48" s="28"/>
      <c r="AO48" s="28"/>
      <c r="AP48" s="41"/>
      <c r="AQ48" s="240"/>
      <c r="AR48" s="219"/>
      <c r="AS48" s="225"/>
      <c r="AT48" s="200"/>
      <c r="AU48" s="273">
        <f>ROUND(AV48/$D48,2)</f>
        <v>106.62</v>
      </c>
      <c r="AV48" s="273">
        <f>AF48+91546.3</f>
        <v>134891423.48000002</v>
      </c>
      <c r="AW48" s="219"/>
      <c r="AX48" s="234"/>
      <c r="AY48" s="20"/>
      <c r="AZ48" s="373">
        <f>AU48-AE48</f>
        <v>7.000000000000739E-2</v>
      </c>
      <c r="BA48" s="373">
        <f>AV48-AF48</f>
        <v>91546.300000011921</v>
      </c>
      <c r="BB48" s="219"/>
      <c r="BC48" s="234"/>
      <c r="BD48" s="28"/>
      <c r="BE48" s="28"/>
      <c r="BF48" s="41"/>
      <c r="BG48" s="240"/>
    </row>
    <row r="49" spans="1:59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3"/>
      <c r="AA49" s="68">
        <f>R49/D49</f>
        <v>14179.611685171047</v>
      </c>
      <c r="AB49" s="216"/>
      <c r="AC49" s="3"/>
      <c r="AD49" s="212"/>
      <c r="AE49" s="2">
        <f>AE7+AE11+AE18+AE17+AE29+AE40+AE48+AE27</f>
        <v>14179.621200000001</v>
      </c>
      <c r="AF49" s="4">
        <f>AF7+AF11+AF18+AF17+AF29+AF40+AF48+AF27</f>
        <v>17938721161.350002</v>
      </c>
      <c r="AG49" s="216"/>
      <c r="AH49" s="32"/>
      <c r="AI49" s="32"/>
      <c r="AJ49" s="31">
        <f>AJ7+AJ11+AJ18+AJ17+AJ29+AJ40+AJ48+AJ27</f>
        <v>1.1199999999973898E-2</v>
      </c>
      <c r="AK49" s="53">
        <f>AK7+AK11+AK18+AK17+AK29+AK40+AK48+AK27</f>
        <v>9340.7700000703335</v>
      </c>
      <c r="AL49" s="216"/>
      <c r="AM49" s="32"/>
      <c r="AN49" s="32"/>
      <c r="AO49" s="32">
        <f>AO7+AO11+AO18+AO17+AO29+AO40+AO48+AO27</f>
        <v>51.141200000000254</v>
      </c>
      <c r="AP49" s="4">
        <f>AP7+AP11+AP18+AP17+AP29+AP40+AP48+AP27</f>
        <v>64685208.290002584</v>
      </c>
      <c r="AQ49" s="4"/>
      <c r="AR49" s="216"/>
      <c r="AS49" s="3"/>
      <c r="AT49" s="212"/>
      <c r="AU49" s="2">
        <f>AU7+AU11+AU18+AU17+AU29+AU40+AU48+AU27</f>
        <v>14179.622500000003</v>
      </c>
      <c r="AV49" s="4">
        <f>AV7+AV11+AV18+AV17+AV29+AV40+AV48+AV27</f>
        <v>17938725778.000004</v>
      </c>
      <c r="AW49" s="216"/>
      <c r="AX49" s="32"/>
      <c r="AY49" s="32"/>
      <c r="AZ49" s="373">
        <f>AZ7+AZ11+AZ18+AZ17+AZ29+AZ40+AZ48+AZ27</f>
        <v>1.2999999997447276E-3</v>
      </c>
      <c r="BA49" s="290">
        <f>BA7+BA11+BA18+BA17+BA29+BA40+BA48+BA27</f>
        <v>4616.6499999165535</v>
      </c>
      <c r="BB49" s="216"/>
      <c r="BC49" s="32"/>
      <c r="BD49" s="32"/>
      <c r="BE49" s="32">
        <f>BE7+BE11+BE18+BE17+BE29+BE40+BE48+BE27</f>
        <v>51.072499999999991</v>
      </c>
      <c r="BF49" s="4">
        <f>BF7+BF11+BF18+BF17+BF29+BF40+BF48+BF27</f>
        <v>64598278.640002489</v>
      </c>
      <c r="BG49" s="4"/>
    </row>
    <row r="50" spans="1:59" x14ac:dyDescent="0.2">
      <c r="A50" s="363"/>
      <c r="C50" s="54"/>
      <c r="D50" s="26">
        <v>1265106</v>
      </c>
      <c r="E50" s="22"/>
      <c r="F50" s="23"/>
      <c r="G50" s="361"/>
      <c r="H50" s="362"/>
      <c r="I50" s="176">
        <f>J49/D49</f>
        <v>14021.93656174265</v>
      </c>
      <c r="J50" s="2"/>
      <c r="K50" s="362"/>
      <c r="L50" s="362"/>
      <c r="M50" s="2"/>
      <c r="N50" s="22"/>
      <c r="O50" s="23"/>
      <c r="P50" s="361"/>
      <c r="Q50" s="176">
        <f>R49/D49</f>
        <v>14179.611685171047</v>
      </c>
      <c r="R50" s="2"/>
      <c r="S50" s="20"/>
      <c r="T50" s="20"/>
      <c r="U50" s="20"/>
      <c r="V50" s="20"/>
      <c r="W50" s="362"/>
      <c r="X50" s="10"/>
      <c r="Z50" s="153"/>
      <c r="AA50" s="68"/>
      <c r="AB50" s="224"/>
      <c r="AC50" s="225"/>
      <c r="AD50" s="200"/>
      <c r="AE50" s="27">
        <f>ROUND(AF49/$D49,2)</f>
        <v>14179.62</v>
      </c>
      <c r="AF50" s="37"/>
      <c r="AG50" s="224"/>
      <c r="AH50" s="234"/>
      <c r="AI50" s="20"/>
      <c r="AJ50" s="30"/>
      <c r="AK50" s="17"/>
      <c r="AL50" s="224"/>
      <c r="AM50" s="234"/>
      <c r="AN50" s="20"/>
      <c r="AO50" s="20"/>
      <c r="AP50" s="362"/>
      <c r="AQ50" s="240"/>
      <c r="AR50" s="224"/>
      <c r="AS50" s="225"/>
      <c r="AT50" s="200"/>
      <c r="AU50" s="27">
        <f>ROUND(AV49/$D49,2)</f>
        <v>14179.62</v>
      </c>
      <c r="AV50" s="37"/>
      <c r="AW50" s="224"/>
      <c r="AX50" s="234"/>
      <c r="AY50" s="20"/>
      <c r="AZ50" s="30"/>
      <c r="BA50" s="17"/>
      <c r="BB50" s="224"/>
      <c r="BC50" s="234"/>
      <c r="BD50" s="20"/>
      <c r="BE50" s="20"/>
      <c r="BF50" s="362"/>
      <c r="BG50" s="240"/>
    </row>
    <row r="51" spans="1:59" ht="18.75" customHeight="1" x14ac:dyDescent="0.3">
      <c r="A51" s="363"/>
      <c r="B51" s="156" t="s">
        <v>43</v>
      </c>
      <c r="C51" s="54"/>
      <c r="D51" s="26">
        <v>1265106</v>
      </c>
      <c r="E51" s="157"/>
      <c r="F51" s="23"/>
      <c r="G51" s="361"/>
      <c r="H51" s="362"/>
      <c r="I51" s="30"/>
      <c r="J51" s="31"/>
      <c r="K51" s="30"/>
      <c r="L51" s="30"/>
      <c r="M51" s="31"/>
      <c r="N51" s="146"/>
      <c r="O51" s="146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3"/>
      <c r="AA51" s="68"/>
      <c r="AB51" s="229"/>
      <c r="AC51" s="253"/>
      <c r="AD51" s="254"/>
      <c r="AE51" s="255"/>
      <c r="AF51" s="59"/>
      <c r="AG51" s="229"/>
      <c r="AH51" s="234"/>
      <c r="AI51" s="20"/>
      <c r="AJ51" s="41"/>
      <c r="AK51" s="30"/>
      <c r="AL51" s="229"/>
      <c r="AM51" s="234"/>
      <c r="AN51" s="28"/>
      <c r="AO51" s="28"/>
      <c r="AP51" s="41"/>
      <c r="AQ51" s="232"/>
      <c r="AR51" s="229"/>
      <c r="AS51" s="253"/>
      <c r="AT51" s="254"/>
      <c r="AU51" s="255"/>
      <c r="AV51" s="59"/>
      <c r="AW51" s="229"/>
      <c r="AX51" s="234"/>
      <c r="AY51" s="20"/>
      <c r="AZ51" s="41"/>
      <c r="BA51" s="30"/>
      <c r="BB51" s="229"/>
      <c r="BC51" s="234"/>
      <c r="BD51" s="28"/>
      <c r="BE51" s="28"/>
      <c r="BF51" s="41"/>
      <c r="BG51" s="232"/>
    </row>
    <row r="52" spans="1:59" x14ac:dyDescent="0.3">
      <c r="A52" s="363">
        <v>12</v>
      </c>
      <c r="B52" s="156" t="s">
        <v>44</v>
      </c>
      <c r="C52" s="54"/>
      <c r="D52" s="26">
        <v>1265106</v>
      </c>
      <c r="E52" s="22"/>
      <c r="F52" s="23"/>
      <c r="G52" s="361"/>
      <c r="H52" s="362"/>
      <c r="I52" s="158">
        <f>ROUND(J52/D52,4)</f>
        <v>251.1807</v>
      </c>
      <c r="J52" s="2">
        <f>J1-J49</f>
        <v>317770224.12000275</v>
      </c>
      <c r="K52" s="362"/>
      <c r="L52" s="362">
        <f>M52-J52</f>
        <v>-62476339.270002723</v>
      </c>
      <c r="M52" s="2">
        <f>M48+M53</f>
        <v>255293884.85000002</v>
      </c>
      <c r="N52" s="22"/>
      <c r="O52" s="23"/>
      <c r="P52" s="361"/>
      <c r="Q52" s="120">
        <f>ROUND(R52/D52,2)</f>
        <v>201.8</v>
      </c>
      <c r="R52" s="2">
        <f>M52</f>
        <v>255293884.85000002</v>
      </c>
      <c r="S52" s="20"/>
      <c r="T52" s="20"/>
      <c r="U52" s="362"/>
      <c r="V52" s="362">
        <f>Q52-I52</f>
        <v>-49.38069999999999</v>
      </c>
      <c r="W52" s="362">
        <f>R52-J52</f>
        <v>-62476339.270002723</v>
      </c>
      <c r="X52" s="10"/>
      <c r="Z52" s="153"/>
      <c r="AA52" s="68">
        <f>R52/D52</f>
        <v>201.79643828264196</v>
      </c>
      <c r="AB52" s="224"/>
      <c r="AC52" s="225"/>
      <c r="AD52" s="200"/>
      <c r="AE52" s="362">
        <f>ROUND(AF52/$D52,2)</f>
        <v>202.11</v>
      </c>
      <c r="AF52" s="362">
        <f>AF48+AF53</f>
        <v>255687280.44999999</v>
      </c>
      <c r="AG52" s="224"/>
      <c r="AH52" s="234"/>
      <c r="AI52" s="20"/>
      <c r="AJ52" s="30">
        <f>AE52-Q52</f>
        <v>0.31000000000000227</v>
      </c>
      <c r="AK52" s="41">
        <f>AF52-R52</f>
        <v>393395.59999996424</v>
      </c>
      <c r="AL52" s="224"/>
      <c r="AM52" s="234"/>
      <c r="AN52" s="362"/>
      <c r="AO52" s="362">
        <f>AE52-$I52</f>
        <v>-49.070699999999988</v>
      </c>
      <c r="AP52" s="362">
        <f>AF52-$J52</f>
        <v>-62082943.670002759</v>
      </c>
      <c r="AQ52" s="240"/>
      <c r="AR52" s="224"/>
      <c r="AS52" s="225"/>
      <c r="AT52" s="200"/>
      <c r="AU52" s="362">
        <f>ROUND(AV52/$D52,2)</f>
        <v>202.18</v>
      </c>
      <c r="AV52" s="362">
        <f>AV48+AV53</f>
        <v>255778826.75</v>
      </c>
      <c r="AW52" s="224"/>
      <c r="AX52" s="234"/>
      <c r="AY52" s="20"/>
      <c r="AZ52" s="373">
        <f>AU52-AE52</f>
        <v>6.9999999999993179E-2</v>
      </c>
      <c r="BA52" s="290">
        <f>AV52-AF52</f>
        <v>91546.300000011921</v>
      </c>
      <c r="BB52" s="224"/>
      <c r="BC52" s="234"/>
      <c r="BD52" s="362"/>
      <c r="BE52" s="362">
        <f>AU52-$I52</f>
        <v>-49.000699999999995</v>
      </c>
      <c r="BF52" s="362">
        <f>AV52-$J52</f>
        <v>-61991397.370002747</v>
      </c>
      <c r="BG52" s="240"/>
    </row>
    <row r="53" spans="1:59" ht="37.5" x14ac:dyDescent="0.3">
      <c r="A53" s="363">
        <v>13</v>
      </c>
      <c r="B53" s="156" t="s">
        <v>45</v>
      </c>
      <c r="C53" s="54"/>
      <c r="D53" s="26">
        <v>1265106</v>
      </c>
      <c r="E53" s="22"/>
      <c r="F53" s="23"/>
      <c r="G53" s="361"/>
      <c r="H53" s="362"/>
      <c r="I53" s="11"/>
      <c r="J53" s="2"/>
      <c r="K53" s="362"/>
      <c r="L53" s="362"/>
      <c r="M53" s="4">
        <v>120887403.27</v>
      </c>
      <c r="N53" s="22"/>
      <c r="O53" s="23"/>
      <c r="P53" s="361"/>
      <c r="Q53" s="120">
        <f>ROUND(R53/D53,2)</f>
        <v>95.56</v>
      </c>
      <c r="R53" s="2">
        <f>M53</f>
        <v>120887403.27</v>
      </c>
      <c r="S53" s="20"/>
      <c r="T53" s="20"/>
      <c r="U53" s="20"/>
      <c r="V53" s="20"/>
      <c r="W53" s="362"/>
      <c r="X53" s="10"/>
      <c r="Z53" s="153"/>
      <c r="AA53" s="68">
        <f>R53/D53</f>
        <v>95.55515764686912</v>
      </c>
      <c r="AB53" s="219"/>
      <c r="AC53" s="225"/>
      <c r="AD53" s="200"/>
      <c r="AE53" s="362">
        <f>ROUND(AF53/$D53,2)</f>
        <v>95.56</v>
      </c>
      <c r="AF53" s="362">
        <f>R53</f>
        <v>120887403.27</v>
      </c>
      <c r="AG53" s="219"/>
      <c r="AH53" s="234"/>
      <c r="AI53" s="20"/>
      <c r="AJ53" s="30">
        <f>AE53-Q53</f>
        <v>0</v>
      </c>
      <c r="AK53" s="41">
        <f>AF53-R53</f>
        <v>0</v>
      </c>
      <c r="AL53" s="219"/>
      <c r="AM53" s="234"/>
      <c r="AN53" s="20"/>
      <c r="AO53" s="362"/>
      <c r="AP53" s="362"/>
      <c r="AQ53" s="240"/>
      <c r="AR53" s="219"/>
      <c r="AS53" s="225"/>
      <c r="AT53" s="200"/>
      <c r="AU53" s="362">
        <f>ROUND(AV53/$D53,2)</f>
        <v>95.56</v>
      </c>
      <c r="AV53" s="362">
        <f>AF53</f>
        <v>120887403.27</v>
      </c>
      <c r="AW53" s="219"/>
      <c r="AX53" s="234"/>
      <c r="AY53" s="20"/>
      <c r="AZ53" s="30">
        <f>AU53-AE53</f>
        <v>0</v>
      </c>
      <c r="BA53" s="41">
        <f>AV53-AF53</f>
        <v>0</v>
      </c>
      <c r="BB53" s="219"/>
      <c r="BC53" s="234"/>
      <c r="BD53" s="20"/>
      <c r="BE53" s="362"/>
      <c r="BF53" s="362"/>
      <c r="BG53" s="240"/>
    </row>
    <row r="54" spans="1:59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3"/>
      <c r="AA54" s="68">
        <f>R54/D54</f>
        <v>14275.166842817916</v>
      </c>
      <c r="AB54" s="219"/>
      <c r="AC54" s="220"/>
      <c r="AD54" s="213"/>
      <c r="AE54" s="362">
        <f>AE49+AE53+AE51</f>
        <v>14275.181200000001</v>
      </c>
      <c r="AF54" s="362">
        <f>AF49+AF53+AF51</f>
        <v>18059608564.620003</v>
      </c>
      <c r="AG54" s="219"/>
      <c r="AH54" s="233"/>
      <c r="AI54" s="28"/>
      <c r="AJ54" s="30">
        <f>AJ49+AJ53+AJ51</f>
        <v>1.1199999999973898E-2</v>
      </c>
      <c r="AK54" s="41">
        <f>AK49+AK53+AK51</f>
        <v>9340.7700000703335</v>
      </c>
      <c r="AL54" s="219"/>
      <c r="AM54" s="233"/>
      <c r="AN54" s="27"/>
      <c r="AO54" s="27">
        <f>AE54-$I54</f>
        <v>2.0704999999998108</v>
      </c>
      <c r="AP54" s="27">
        <f>AF54-$J54</f>
        <v>2602264.6200027466</v>
      </c>
      <c r="AQ54" s="238"/>
      <c r="AR54" s="219"/>
      <c r="AS54" s="220"/>
      <c r="AT54" s="213"/>
      <c r="AU54" s="362">
        <f>AU49+AU53+AU51</f>
        <v>14275.182500000003</v>
      </c>
      <c r="AV54" s="362">
        <f>AV49+AV53+AV51</f>
        <v>18059613181.270004</v>
      </c>
      <c r="AW54" s="219"/>
      <c r="AX54" s="233"/>
      <c r="AY54" s="28"/>
      <c r="AZ54" s="373">
        <f>AZ49+AZ53+AZ51</f>
        <v>1.2999999997447276E-3</v>
      </c>
      <c r="BA54" s="290">
        <f>BA49+BA53+BA51</f>
        <v>4616.6499999165535</v>
      </c>
      <c r="BB54" s="219"/>
      <c r="BC54" s="233"/>
      <c r="BD54" s="27"/>
      <c r="BE54" s="27">
        <f>AU54-$I54</f>
        <v>2.0718000000015309</v>
      </c>
      <c r="BF54" s="27">
        <f>AV54-$J54</f>
        <v>2606881.2700042725</v>
      </c>
      <c r="BG54" s="238"/>
    </row>
    <row r="55" spans="1:59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  <c r="AE55" s="27">
        <f>ROUND(AF54/$D54,2)</f>
        <v>14275.17</v>
      </c>
      <c r="AU55" s="27">
        <f>ROUND(AV54/$D54,2)</f>
        <v>14275.18</v>
      </c>
    </row>
    <row r="56" spans="1:59" ht="39" customHeight="1" x14ac:dyDescent="0.2">
      <c r="B56" s="357"/>
      <c r="C56" s="357"/>
      <c r="D56" s="357"/>
      <c r="E56" s="357"/>
      <c r="F56" s="357"/>
      <c r="G56" s="357"/>
      <c r="H56" s="483" t="s">
        <v>47</v>
      </c>
      <c r="I56" s="483"/>
      <c r="J56" s="37">
        <f>J54-M53</f>
        <v>17936118896.73</v>
      </c>
      <c r="K56" s="37">
        <f>M56-J56</f>
        <v>2592923.8500022888</v>
      </c>
      <c r="L56" s="360" t="s">
        <v>47</v>
      </c>
      <c r="M56" s="37">
        <f>M54-M53</f>
        <v>17938711820.580002</v>
      </c>
      <c r="R56" s="25"/>
      <c r="W56" s="25"/>
      <c r="X56" s="25"/>
    </row>
    <row r="57" spans="1:59" ht="43.5" customHeight="1" x14ac:dyDescent="0.2">
      <c r="B57" s="259"/>
      <c r="C57" s="471" t="s">
        <v>120</v>
      </c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471"/>
      <c r="S57" s="471"/>
      <c r="T57" s="471"/>
      <c r="U57" s="471"/>
      <c r="V57" s="471"/>
      <c r="W57" s="471"/>
      <c r="X57" s="471"/>
      <c r="Y57" s="357"/>
      <c r="AB57" s="471" t="s">
        <v>127</v>
      </c>
      <c r="AC57" s="471"/>
      <c r="AD57" s="471"/>
      <c r="AE57" s="471"/>
      <c r="AF57" s="471"/>
      <c r="AG57" s="471"/>
      <c r="AH57" s="471"/>
      <c r="AI57" s="471"/>
      <c r="AJ57" s="471"/>
      <c r="AK57" s="471"/>
      <c r="AL57" s="471"/>
      <c r="AM57" s="471"/>
      <c r="AN57" s="471"/>
      <c r="AO57" s="471"/>
      <c r="AP57" s="471"/>
      <c r="AQ57" s="471"/>
      <c r="AR57" s="489" t="s">
        <v>128</v>
      </c>
      <c r="AS57" s="489"/>
      <c r="AT57" s="489"/>
      <c r="AU57" s="489"/>
      <c r="AV57" s="489"/>
      <c r="AW57" s="489"/>
      <c r="AX57" s="489"/>
      <c r="AY57" s="489"/>
      <c r="AZ57" s="489"/>
      <c r="BA57" s="489"/>
      <c r="BB57" s="489"/>
      <c r="BC57" s="489"/>
      <c r="BD57" s="489"/>
      <c r="BE57" s="489"/>
      <c r="BF57" s="489"/>
      <c r="BG57" s="489"/>
    </row>
  </sheetData>
  <mergeCells count="51">
    <mergeCell ref="A2:B2"/>
    <mergeCell ref="A3:A5"/>
    <mergeCell ref="B3:B5"/>
    <mergeCell ref="C3:C5"/>
    <mergeCell ref="D3:J3"/>
    <mergeCell ref="K3:X3"/>
    <mergeCell ref="M4:M5"/>
    <mergeCell ref="N4:O4"/>
    <mergeCell ref="P4:P5"/>
    <mergeCell ref="Q4:Q5"/>
    <mergeCell ref="AB3:AQ3"/>
    <mergeCell ref="AR3:BG3"/>
    <mergeCell ref="D4:D5"/>
    <mergeCell ref="E4:F4"/>
    <mergeCell ref="G4:G5"/>
    <mergeCell ref="H4:H5"/>
    <mergeCell ref="I4:I5"/>
    <mergeCell ref="J4:J5"/>
    <mergeCell ref="K4:K5"/>
    <mergeCell ref="L4:L5"/>
    <mergeCell ref="R4:R5"/>
    <mergeCell ref="S4:T4"/>
    <mergeCell ref="U4:W4"/>
    <mergeCell ref="X4:X5"/>
    <mergeCell ref="Z4:AA5"/>
    <mergeCell ref="AB4:AC4"/>
    <mergeCell ref="AN4:AP4"/>
    <mergeCell ref="AQ4:AQ5"/>
    <mergeCell ref="AR4:AS4"/>
    <mergeCell ref="AT4:AT5"/>
    <mergeCell ref="AD4:AD5"/>
    <mergeCell ref="AE4:AE5"/>
    <mergeCell ref="AF4:AF5"/>
    <mergeCell ref="AG4:AH4"/>
    <mergeCell ref="AI4:AI5"/>
    <mergeCell ref="BB4:BC4"/>
    <mergeCell ref="BD4:BF4"/>
    <mergeCell ref="BG4:BG5"/>
    <mergeCell ref="H56:I56"/>
    <mergeCell ref="C57:X57"/>
    <mergeCell ref="AB57:AQ57"/>
    <mergeCell ref="AR57:BG57"/>
    <mergeCell ref="AU4:AU5"/>
    <mergeCell ref="AV4:AV5"/>
    <mergeCell ref="AW4:AX4"/>
    <mergeCell ref="AJ4:AJ5"/>
    <mergeCell ref="AY4:AY5"/>
    <mergeCell ref="AZ4:AZ5"/>
    <mergeCell ref="BA4:BA5"/>
    <mergeCell ref="AK4:AK5"/>
    <mergeCell ref="AL4:AM4"/>
  </mergeCells>
  <printOptions horizontalCentered="1" verticalCentered="1"/>
  <pageMargins left="0" right="0" top="0" bottom="0" header="0" footer="0"/>
  <pageSetup paperSize="8" scale="40" fitToWidth="0" fitToHeight="0" orientation="landscape" r:id="rId1"/>
  <headerFooter alignWithMargins="0">
    <oddFooter>&amp;Z&amp;F</oddFooter>
  </headerFooter>
  <colBreaks count="1" manualBreakCount="1">
    <brk id="24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7"/>
  <sheetViews>
    <sheetView view="pageBreakPreview" topLeftCell="H10" zoomScale="60" zoomScaleNormal="50" workbookViewId="0">
      <selection activeCell="B20" sqref="B20"/>
    </sheetView>
  </sheetViews>
  <sheetFormatPr defaultRowHeight="18.75" x14ac:dyDescent="0.2"/>
  <cols>
    <col min="1" max="1" width="9.5703125" style="11" customWidth="1"/>
    <col min="2" max="2" width="62.42578125" style="11" customWidth="1"/>
    <col min="3" max="3" width="27.28515625" style="11" customWidth="1"/>
    <col min="4" max="4" width="13.28515625" style="11" customWidth="1"/>
    <col min="5" max="5" width="17.42578125" style="14" customWidth="1"/>
    <col min="6" max="6" width="18.85546875" style="14" customWidth="1"/>
    <col min="7" max="7" width="16.285156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customWidth="1"/>
    <col min="12" max="12" width="22" style="14" customWidth="1"/>
    <col min="13" max="13" width="23.85546875" style="14" customWidth="1"/>
    <col min="14" max="14" width="17.140625" style="14" customWidth="1"/>
    <col min="15" max="15" width="19.7109375" style="14" customWidth="1"/>
    <col min="16" max="16" width="20.7109375" style="14" customWidth="1"/>
    <col min="17" max="17" width="15.85546875" style="14" customWidth="1"/>
    <col min="18" max="18" width="23.28515625" style="14" customWidth="1"/>
    <col min="19" max="19" width="15.5703125" style="14" customWidth="1"/>
    <col min="20" max="20" width="18.42578125" style="14" customWidth="1"/>
    <col min="21" max="21" width="17" style="14" customWidth="1"/>
    <col min="22" max="22" width="15.28515625" style="14" customWidth="1"/>
    <col min="23" max="23" width="22.42578125" style="14" customWidth="1"/>
    <col min="24" max="24" width="23.28515625" style="14" bestFit="1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9.140625" style="14"/>
    <col min="29" max="29" width="27" style="14" customWidth="1"/>
    <col min="30" max="133" width="9.140625" style="14"/>
    <col min="134" max="134" width="3.28515625" style="14" bestFit="1" customWidth="1"/>
    <col min="135" max="135" width="35.28515625" style="14" customWidth="1"/>
    <col min="136" max="136" width="13.28515625" style="14" customWidth="1"/>
    <col min="137" max="137" width="14.28515625" style="14" customWidth="1"/>
    <col min="138" max="138" width="13.7109375" style="14" customWidth="1"/>
    <col min="139" max="139" width="13.5703125" style="14" customWidth="1"/>
    <col min="140" max="141" width="15.140625" style="14" customWidth="1"/>
    <col min="142" max="142" width="16" style="14" customWidth="1"/>
    <col min="143" max="143" width="23.7109375" style="14" customWidth="1"/>
    <col min="144" max="144" width="22" style="14" customWidth="1"/>
    <col min="145" max="145" width="18.140625" style="14" customWidth="1"/>
    <col min="146" max="146" width="20.85546875" style="14" customWidth="1"/>
    <col min="147" max="147" width="22.7109375" style="14" customWidth="1"/>
    <col min="148" max="148" width="12.42578125" style="14" customWidth="1"/>
    <col min="149" max="149" width="19.140625" style="14" bestFit="1" customWidth="1"/>
    <col min="150" max="150" width="15.5703125" style="14" customWidth="1"/>
    <col min="151" max="151" width="13.85546875" style="14" customWidth="1"/>
    <col min="152" max="152" width="23.5703125" style="14" customWidth="1"/>
    <col min="153" max="153" width="12" style="14" customWidth="1"/>
    <col min="154" max="154" width="14.140625" style="14" customWidth="1"/>
    <col min="155" max="155" width="0" style="14" hidden="1" customWidth="1"/>
    <col min="156" max="156" width="21.5703125" style="14" customWidth="1"/>
    <col min="157" max="157" width="11.7109375" style="14" bestFit="1" customWidth="1"/>
    <col min="158" max="158" width="22.5703125" style="14" customWidth="1"/>
    <col min="159" max="159" width="10.140625" style="14" customWidth="1"/>
    <col min="160" max="160" width="15.28515625" style="14" customWidth="1"/>
    <col min="161" max="389" width="9.140625" style="14"/>
    <col min="390" max="390" width="3.28515625" style="14" bestFit="1" customWidth="1"/>
    <col min="391" max="391" width="35.28515625" style="14" customWidth="1"/>
    <col min="392" max="392" width="13.28515625" style="14" customWidth="1"/>
    <col min="393" max="393" width="14.28515625" style="14" customWidth="1"/>
    <col min="394" max="394" width="13.7109375" style="14" customWidth="1"/>
    <col min="395" max="395" width="13.5703125" style="14" customWidth="1"/>
    <col min="396" max="397" width="15.140625" style="14" customWidth="1"/>
    <col min="398" max="398" width="16" style="14" customWidth="1"/>
    <col min="399" max="399" width="23.7109375" style="14" customWidth="1"/>
    <col min="400" max="400" width="22" style="14" customWidth="1"/>
    <col min="401" max="401" width="18.140625" style="14" customWidth="1"/>
    <col min="402" max="402" width="20.85546875" style="14" customWidth="1"/>
    <col min="403" max="403" width="22.7109375" style="14" customWidth="1"/>
    <col min="404" max="404" width="12.42578125" style="14" customWidth="1"/>
    <col min="405" max="405" width="19.140625" style="14" bestFit="1" customWidth="1"/>
    <col min="406" max="406" width="15.5703125" style="14" customWidth="1"/>
    <col min="407" max="407" width="13.85546875" style="14" customWidth="1"/>
    <col min="408" max="408" width="23.5703125" style="14" customWidth="1"/>
    <col min="409" max="409" width="12" style="14" customWidth="1"/>
    <col min="410" max="410" width="14.140625" style="14" customWidth="1"/>
    <col min="411" max="411" width="0" style="14" hidden="1" customWidth="1"/>
    <col min="412" max="412" width="21.5703125" style="14" customWidth="1"/>
    <col min="413" max="413" width="11.7109375" style="14" bestFit="1" customWidth="1"/>
    <col min="414" max="414" width="22.5703125" style="14" customWidth="1"/>
    <col min="415" max="415" width="10.140625" style="14" customWidth="1"/>
    <col min="416" max="416" width="15.28515625" style="14" customWidth="1"/>
    <col min="417" max="645" width="9.140625" style="14"/>
    <col min="646" max="646" width="3.28515625" style="14" bestFit="1" customWidth="1"/>
    <col min="647" max="647" width="35.28515625" style="14" customWidth="1"/>
    <col min="648" max="648" width="13.28515625" style="14" customWidth="1"/>
    <col min="649" max="649" width="14.28515625" style="14" customWidth="1"/>
    <col min="650" max="650" width="13.7109375" style="14" customWidth="1"/>
    <col min="651" max="651" width="13.5703125" style="14" customWidth="1"/>
    <col min="652" max="653" width="15.140625" style="14" customWidth="1"/>
    <col min="654" max="654" width="16" style="14" customWidth="1"/>
    <col min="655" max="655" width="23.7109375" style="14" customWidth="1"/>
    <col min="656" max="656" width="22" style="14" customWidth="1"/>
    <col min="657" max="657" width="18.140625" style="14" customWidth="1"/>
    <col min="658" max="658" width="20.85546875" style="14" customWidth="1"/>
    <col min="659" max="659" width="22.7109375" style="14" customWidth="1"/>
    <col min="660" max="660" width="12.42578125" style="14" customWidth="1"/>
    <col min="661" max="661" width="19.140625" style="14" bestFit="1" customWidth="1"/>
    <col min="662" max="662" width="15.5703125" style="14" customWidth="1"/>
    <col min="663" max="663" width="13.85546875" style="14" customWidth="1"/>
    <col min="664" max="664" width="23.5703125" style="14" customWidth="1"/>
    <col min="665" max="665" width="12" style="14" customWidth="1"/>
    <col min="666" max="666" width="14.140625" style="14" customWidth="1"/>
    <col min="667" max="667" width="0" style="14" hidden="1" customWidth="1"/>
    <col min="668" max="668" width="21.5703125" style="14" customWidth="1"/>
    <col min="669" max="669" width="11.7109375" style="14" bestFit="1" customWidth="1"/>
    <col min="670" max="670" width="22.5703125" style="14" customWidth="1"/>
    <col min="671" max="671" width="10.140625" style="14" customWidth="1"/>
    <col min="672" max="672" width="15.28515625" style="14" customWidth="1"/>
    <col min="673" max="901" width="9.140625" style="14"/>
    <col min="902" max="902" width="3.28515625" style="14" bestFit="1" customWidth="1"/>
    <col min="903" max="903" width="35.28515625" style="14" customWidth="1"/>
    <col min="904" max="904" width="13.28515625" style="14" customWidth="1"/>
    <col min="905" max="905" width="14.28515625" style="14" customWidth="1"/>
    <col min="906" max="906" width="13.7109375" style="14" customWidth="1"/>
    <col min="907" max="907" width="13.5703125" style="14" customWidth="1"/>
    <col min="908" max="909" width="15.140625" style="14" customWidth="1"/>
    <col min="910" max="910" width="16" style="14" customWidth="1"/>
    <col min="911" max="911" width="23.7109375" style="14" customWidth="1"/>
    <col min="912" max="912" width="22" style="14" customWidth="1"/>
    <col min="913" max="913" width="18.140625" style="14" customWidth="1"/>
    <col min="914" max="914" width="20.85546875" style="14" customWidth="1"/>
    <col min="915" max="915" width="22.7109375" style="14" customWidth="1"/>
    <col min="916" max="916" width="12.42578125" style="14" customWidth="1"/>
    <col min="917" max="917" width="19.140625" style="14" bestFit="1" customWidth="1"/>
    <col min="918" max="918" width="15.5703125" style="14" customWidth="1"/>
    <col min="919" max="919" width="13.85546875" style="14" customWidth="1"/>
    <col min="920" max="920" width="23.5703125" style="14" customWidth="1"/>
    <col min="921" max="921" width="12" style="14" customWidth="1"/>
    <col min="922" max="922" width="14.140625" style="14" customWidth="1"/>
    <col min="923" max="923" width="0" style="14" hidden="1" customWidth="1"/>
    <col min="924" max="924" width="21.5703125" style="14" customWidth="1"/>
    <col min="925" max="925" width="11.7109375" style="14" bestFit="1" customWidth="1"/>
    <col min="926" max="926" width="22.5703125" style="14" customWidth="1"/>
    <col min="927" max="927" width="10.140625" style="14" customWidth="1"/>
    <col min="928" max="928" width="15.28515625" style="14" customWidth="1"/>
    <col min="929" max="1157" width="9.140625" style="14"/>
    <col min="1158" max="1158" width="3.28515625" style="14" bestFit="1" customWidth="1"/>
    <col min="1159" max="1159" width="35.28515625" style="14" customWidth="1"/>
    <col min="1160" max="1160" width="13.28515625" style="14" customWidth="1"/>
    <col min="1161" max="1161" width="14.28515625" style="14" customWidth="1"/>
    <col min="1162" max="1162" width="13.7109375" style="14" customWidth="1"/>
    <col min="1163" max="1163" width="13.5703125" style="14" customWidth="1"/>
    <col min="1164" max="1165" width="15.140625" style="14" customWidth="1"/>
    <col min="1166" max="1166" width="16" style="14" customWidth="1"/>
    <col min="1167" max="1167" width="23.7109375" style="14" customWidth="1"/>
    <col min="1168" max="1168" width="22" style="14" customWidth="1"/>
    <col min="1169" max="1169" width="18.140625" style="14" customWidth="1"/>
    <col min="1170" max="1170" width="20.85546875" style="14" customWidth="1"/>
    <col min="1171" max="1171" width="22.7109375" style="14" customWidth="1"/>
    <col min="1172" max="1172" width="12.42578125" style="14" customWidth="1"/>
    <col min="1173" max="1173" width="19.140625" style="14" bestFit="1" customWidth="1"/>
    <col min="1174" max="1174" width="15.5703125" style="14" customWidth="1"/>
    <col min="1175" max="1175" width="13.85546875" style="14" customWidth="1"/>
    <col min="1176" max="1176" width="23.5703125" style="14" customWidth="1"/>
    <col min="1177" max="1177" width="12" style="14" customWidth="1"/>
    <col min="1178" max="1178" width="14.140625" style="14" customWidth="1"/>
    <col min="1179" max="1179" width="0" style="14" hidden="1" customWidth="1"/>
    <col min="1180" max="1180" width="21.5703125" style="14" customWidth="1"/>
    <col min="1181" max="1181" width="11.7109375" style="14" bestFit="1" customWidth="1"/>
    <col min="1182" max="1182" width="22.5703125" style="14" customWidth="1"/>
    <col min="1183" max="1183" width="10.140625" style="14" customWidth="1"/>
    <col min="1184" max="1184" width="15.28515625" style="14" customWidth="1"/>
    <col min="1185" max="1413" width="9.140625" style="14"/>
    <col min="1414" max="1414" width="3.28515625" style="14" bestFit="1" customWidth="1"/>
    <col min="1415" max="1415" width="35.28515625" style="14" customWidth="1"/>
    <col min="1416" max="1416" width="13.28515625" style="14" customWidth="1"/>
    <col min="1417" max="1417" width="14.28515625" style="14" customWidth="1"/>
    <col min="1418" max="1418" width="13.7109375" style="14" customWidth="1"/>
    <col min="1419" max="1419" width="13.5703125" style="14" customWidth="1"/>
    <col min="1420" max="1421" width="15.140625" style="14" customWidth="1"/>
    <col min="1422" max="1422" width="16" style="14" customWidth="1"/>
    <col min="1423" max="1423" width="23.7109375" style="14" customWidth="1"/>
    <col min="1424" max="1424" width="22" style="14" customWidth="1"/>
    <col min="1425" max="1425" width="18.140625" style="14" customWidth="1"/>
    <col min="1426" max="1426" width="20.85546875" style="14" customWidth="1"/>
    <col min="1427" max="1427" width="22.7109375" style="14" customWidth="1"/>
    <col min="1428" max="1428" width="12.42578125" style="14" customWidth="1"/>
    <col min="1429" max="1429" width="19.140625" style="14" bestFit="1" customWidth="1"/>
    <col min="1430" max="1430" width="15.5703125" style="14" customWidth="1"/>
    <col min="1431" max="1431" width="13.85546875" style="14" customWidth="1"/>
    <col min="1432" max="1432" width="23.5703125" style="14" customWidth="1"/>
    <col min="1433" max="1433" width="12" style="14" customWidth="1"/>
    <col min="1434" max="1434" width="14.140625" style="14" customWidth="1"/>
    <col min="1435" max="1435" width="0" style="14" hidden="1" customWidth="1"/>
    <col min="1436" max="1436" width="21.5703125" style="14" customWidth="1"/>
    <col min="1437" max="1437" width="11.7109375" style="14" bestFit="1" customWidth="1"/>
    <col min="1438" max="1438" width="22.5703125" style="14" customWidth="1"/>
    <col min="1439" max="1439" width="10.140625" style="14" customWidth="1"/>
    <col min="1440" max="1440" width="15.28515625" style="14" customWidth="1"/>
    <col min="1441" max="1669" width="9.140625" style="14"/>
    <col min="1670" max="1670" width="3.28515625" style="14" bestFit="1" customWidth="1"/>
    <col min="1671" max="1671" width="35.28515625" style="14" customWidth="1"/>
    <col min="1672" max="1672" width="13.28515625" style="14" customWidth="1"/>
    <col min="1673" max="1673" width="14.28515625" style="14" customWidth="1"/>
    <col min="1674" max="1674" width="13.7109375" style="14" customWidth="1"/>
    <col min="1675" max="1675" width="13.5703125" style="14" customWidth="1"/>
    <col min="1676" max="1677" width="15.140625" style="14" customWidth="1"/>
    <col min="1678" max="1678" width="16" style="14" customWidth="1"/>
    <col min="1679" max="1679" width="23.7109375" style="14" customWidth="1"/>
    <col min="1680" max="1680" width="22" style="14" customWidth="1"/>
    <col min="1681" max="1681" width="18.140625" style="14" customWidth="1"/>
    <col min="1682" max="1682" width="20.85546875" style="14" customWidth="1"/>
    <col min="1683" max="1683" width="22.7109375" style="14" customWidth="1"/>
    <col min="1684" max="1684" width="12.42578125" style="14" customWidth="1"/>
    <col min="1685" max="1685" width="19.140625" style="14" bestFit="1" customWidth="1"/>
    <col min="1686" max="1686" width="15.5703125" style="14" customWidth="1"/>
    <col min="1687" max="1687" width="13.85546875" style="14" customWidth="1"/>
    <col min="1688" max="1688" width="23.5703125" style="14" customWidth="1"/>
    <col min="1689" max="1689" width="12" style="14" customWidth="1"/>
    <col min="1690" max="1690" width="14.140625" style="14" customWidth="1"/>
    <col min="1691" max="1691" width="0" style="14" hidden="1" customWidth="1"/>
    <col min="1692" max="1692" width="21.5703125" style="14" customWidth="1"/>
    <col min="1693" max="1693" width="11.7109375" style="14" bestFit="1" customWidth="1"/>
    <col min="1694" max="1694" width="22.5703125" style="14" customWidth="1"/>
    <col min="1695" max="1695" width="10.140625" style="14" customWidth="1"/>
    <col min="1696" max="1696" width="15.28515625" style="14" customWidth="1"/>
    <col min="1697" max="1925" width="9.140625" style="14"/>
    <col min="1926" max="1926" width="3.28515625" style="14" bestFit="1" customWidth="1"/>
    <col min="1927" max="1927" width="35.28515625" style="14" customWidth="1"/>
    <col min="1928" max="1928" width="13.28515625" style="14" customWidth="1"/>
    <col min="1929" max="1929" width="14.28515625" style="14" customWidth="1"/>
    <col min="1930" max="1930" width="13.7109375" style="14" customWidth="1"/>
    <col min="1931" max="1931" width="13.5703125" style="14" customWidth="1"/>
    <col min="1932" max="1933" width="15.140625" style="14" customWidth="1"/>
    <col min="1934" max="1934" width="16" style="14" customWidth="1"/>
    <col min="1935" max="1935" width="23.7109375" style="14" customWidth="1"/>
    <col min="1936" max="1936" width="22" style="14" customWidth="1"/>
    <col min="1937" max="1937" width="18.140625" style="14" customWidth="1"/>
    <col min="1938" max="1938" width="20.85546875" style="14" customWidth="1"/>
    <col min="1939" max="1939" width="22.7109375" style="14" customWidth="1"/>
    <col min="1940" max="1940" width="12.42578125" style="14" customWidth="1"/>
    <col min="1941" max="1941" width="19.140625" style="14" bestFit="1" customWidth="1"/>
    <col min="1942" max="1942" width="15.5703125" style="14" customWidth="1"/>
    <col min="1943" max="1943" width="13.85546875" style="14" customWidth="1"/>
    <col min="1944" max="1944" width="23.5703125" style="14" customWidth="1"/>
    <col min="1945" max="1945" width="12" style="14" customWidth="1"/>
    <col min="1946" max="1946" width="14.140625" style="14" customWidth="1"/>
    <col min="1947" max="1947" width="0" style="14" hidden="1" customWidth="1"/>
    <col min="1948" max="1948" width="21.5703125" style="14" customWidth="1"/>
    <col min="1949" max="1949" width="11.7109375" style="14" bestFit="1" customWidth="1"/>
    <col min="1950" max="1950" width="22.5703125" style="14" customWidth="1"/>
    <col min="1951" max="1951" width="10.140625" style="14" customWidth="1"/>
    <col min="1952" max="1952" width="15.28515625" style="14" customWidth="1"/>
    <col min="1953" max="2181" width="9.140625" style="14"/>
    <col min="2182" max="2182" width="3.28515625" style="14" bestFit="1" customWidth="1"/>
    <col min="2183" max="2183" width="35.28515625" style="14" customWidth="1"/>
    <col min="2184" max="2184" width="13.28515625" style="14" customWidth="1"/>
    <col min="2185" max="2185" width="14.28515625" style="14" customWidth="1"/>
    <col min="2186" max="2186" width="13.7109375" style="14" customWidth="1"/>
    <col min="2187" max="2187" width="13.5703125" style="14" customWidth="1"/>
    <col min="2188" max="2189" width="15.140625" style="14" customWidth="1"/>
    <col min="2190" max="2190" width="16" style="14" customWidth="1"/>
    <col min="2191" max="2191" width="23.7109375" style="14" customWidth="1"/>
    <col min="2192" max="2192" width="22" style="14" customWidth="1"/>
    <col min="2193" max="2193" width="18.140625" style="14" customWidth="1"/>
    <col min="2194" max="2194" width="20.85546875" style="14" customWidth="1"/>
    <col min="2195" max="2195" width="22.7109375" style="14" customWidth="1"/>
    <col min="2196" max="2196" width="12.42578125" style="14" customWidth="1"/>
    <col min="2197" max="2197" width="19.140625" style="14" bestFit="1" customWidth="1"/>
    <col min="2198" max="2198" width="15.5703125" style="14" customWidth="1"/>
    <col min="2199" max="2199" width="13.85546875" style="14" customWidth="1"/>
    <col min="2200" max="2200" width="23.5703125" style="14" customWidth="1"/>
    <col min="2201" max="2201" width="12" style="14" customWidth="1"/>
    <col min="2202" max="2202" width="14.140625" style="14" customWidth="1"/>
    <col min="2203" max="2203" width="0" style="14" hidden="1" customWidth="1"/>
    <col min="2204" max="2204" width="21.5703125" style="14" customWidth="1"/>
    <col min="2205" max="2205" width="11.7109375" style="14" bestFit="1" customWidth="1"/>
    <col min="2206" max="2206" width="22.5703125" style="14" customWidth="1"/>
    <col min="2207" max="2207" width="10.140625" style="14" customWidth="1"/>
    <col min="2208" max="2208" width="15.28515625" style="14" customWidth="1"/>
    <col min="2209" max="2437" width="9.140625" style="14"/>
    <col min="2438" max="2438" width="3.28515625" style="14" bestFit="1" customWidth="1"/>
    <col min="2439" max="2439" width="35.28515625" style="14" customWidth="1"/>
    <col min="2440" max="2440" width="13.28515625" style="14" customWidth="1"/>
    <col min="2441" max="2441" width="14.28515625" style="14" customWidth="1"/>
    <col min="2442" max="2442" width="13.7109375" style="14" customWidth="1"/>
    <col min="2443" max="2443" width="13.5703125" style="14" customWidth="1"/>
    <col min="2444" max="2445" width="15.140625" style="14" customWidth="1"/>
    <col min="2446" max="2446" width="16" style="14" customWidth="1"/>
    <col min="2447" max="2447" width="23.7109375" style="14" customWidth="1"/>
    <col min="2448" max="2448" width="22" style="14" customWidth="1"/>
    <col min="2449" max="2449" width="18.140625" style="14" customWidth="1"/>
    <col min="2450" max="2450" width="20.85546875" style="14" customWidth="1"/>
    <col min="2451" max="2451" width="22.7109375" style="14" customWidth="1"/>
    <col min="2452" max="2452" width="12.42578125" style="14" customWidth="1"/>
    <col min="2453" max="2453" width="19.140625" style="14" bestFit="1" customWidth="1"/>
    <col min="2454" max="2454" width="15.5703125" style="14" customWidth="1"/>
    <col min="2455" max="2455" width="13.85546875" style="14" customWidth="1"/>
    <col min="2456" max="2456" width="23.5703125" style="14" customWidth="1"/>
    <col min="2457" max="2457" width="12" style="14" customWidth="1"/>
    <col min="2458" max="2458" width="14.140625" style="14" customWidth="1"/>
    <col min="2459" max="2459" width="0" style="14" hidden="1" customWidth="1"/>
    <col min="2460" max="2460" width="21.5703125" style="14" customWidth="1"/>
    <col min="2461" max="2461" width="11.7109375" style="14" bestFit="1" customWidth="1"/>
    <col min="2462" max="2462" width="22.5703125" style="14" customWidth="1"/>
    <col min="2463" max="2463" width="10.140625" style="14" customWidth="1"/>
    <col min="2464" max="2464" width="15.28515625" style="14" customWidth="1"/>
    <col min="2465" max="2693" width="9.140625" style="14"/>
    <col min="2694" max="2694" width="3.28515625" style="14" bestFit="1" customWidth="1"/>
    <col min="2695" max="2695" width="35.28515625" style="14" customWidth="1"/>
    <col min="2696" max="2696" width="13.28515625" style="14" customWidth="1"/>
    <col min="2697" max="2697" width="14.28515625" style="14" customWidth="1"/>
    <col min="2698" max="2698" width="13.7109375" style="14" customWidth="1"/>
    <col min="2699" max="2699" width="13.5703125" style="14" customWidth="1"/>
    <col min="2700" max="2701" width="15.140625" style="14" customWidth="1"/>
    <col min="2702" max="2702" width="16" style="14" customWidth="1"/>
    <col min="2703" max="2703" width="23.7109375" style="14" customWidth="1"/>
    <col min="2704" max="2704" width="22" style="14" customWidth="1"/>
    <col min="2705" max="2705" width="18.140625" style="14" customWidth="1"/>
    <col min="2706" max="2706" width="20.85546875" style="14" customWidth="1"/>
    <col min="2707" max="2707" width="22.7109375" style="14" customWidth="1"/>
    <col min="2708" max="2708" width="12.42578125" style="14" customWidth="1"/>
    <col min="2709" max="2709" width="19.140625" style="14" bestFit="1" customWidth="1"/>
    <col min="2710" max="2710" width="15.5703125" style="14" customWidth="1"/>
    <col min="2711" max="2711" width="13.85546875" style="14" customWidth="1"/>
    <col min="2712" max="2712" width="23.5703125" style="14" customWidth="1"/>
    <col min="2713" max="2713" width="12" style="14" customWidth="1"/>
    <col min="2714" max="2714" width="14.140625" style="14" customWidth="1"/>
    <col min="2715" max="2715" width="0" style="14" hidden="1" customWidth="1"/>
    <col min="2716" max="2716" width="21.5703125" style="14" customWidth="1"/>
    <col min="2717" max="2717" width="11.7109375" style="14" bestFit="1" customWidth="1"/>
    <col min="2718" max="2718" width="22.5703125" style="14" customWidth="1"/>
    <col min="2719" max="2719" width="10.140625" style="14" customWidth="1"/>
    <col min="2720" max="2720" width="15.28515625" style="14" customWidth="1"/>
    <col min="2721" max="2949" width="9.140625" style="14"/>
    <col min="2950" max="2950" width="3.28515625" style="14" bestFit="1" customWidth="1"/>
    <col min="2951" max="2951" width="35.28515625" style="14" customWidth="1"/>
    <col min="2952" max="2952" width="13.28515625" style="14" customWidth="1"/>
    <col min="2953" max="2953" width="14.28515625" style="14" customWidth="1"/>
    <col min="2954" max="2954" width="13.7109375" style="14" customWidth="1"/>
    <col min="2955" max="2955" width="13.5703125" style="14" customWidth="1"/>
    <col min="2956" max="2957" width="15.140625" style="14" customWidth="1"/>
    <col min="2958" max="2958" width="16" style="14" customWidth="1"/>
    <col min="2959" max="2959" width="23.7109375" style="14" customWidth="1"/>
    <col min="2960" max="2960" width="22" style="14" customWidth="1"/>
    <col min="2961" max="2961" width="18.140625" style="14" customWidth="1"/>
    <col min="2962" max="2962" width="20.85546875" style="14" customWidth="1"/>
    <col min="2963" max="2963" width="22.7109375" style="14" customWidth="1"/>
    <col min="2964" max="2964" width="12.42578125" style="14" customWidth="1"/>
    <col min="2965" max="2965" width="19.140625" style="14" bestFit="1" customWidth="1"/>
    <col min="2966" max="2966" width="15.5703125" style="14" customWidth="1"/>
    <col min="2967" max="2967" width="13.85546875" style="14" customWidth="1"/>
    <col min="2968" max="2968" width="23.5703125" style="14" customWidth="1"/>
    <col min="2969" max="2969" width="12" style="14" customWidth="1"/>
    <col min="2970" max="2970" width="14.140625" style="14" customWidth="1"/>
    <col min="2971" max="2971" width="0" style="14" hidden="1" customWidth="1"/>
    <col min="2972" max="2972" width="21.5703125" style="14" customWidth="1"/>
    <col min="2973" max="2973" width="11.7109375" style="14" bestFit="1" customWidth="1"/>
    <col min="2974" max="2974" width="22.5703125" style="14" customWidth="1"/>
    <col min="2975" max="2975" width="10.140625" style="14" customWidth="1"/>
    <col min="2976" max="2976" width="15.28515625" style="14" customWidth="1"/>
    <col min="2977" max="3205" width="9.140625" style="14"/>
    <col min="3206" max="3206" width="3.28515625" style="14" bestFit="1" customWidth="1"/>
    <col min="3207" max="3207" width="35.28515625" style="14" customWidth="1"/>
    <col min="3208" max="3208" width="13.28515625" style="14" customWidth="1"/>
    <col min="3209" max="3209" width="14.28515625" style="14" customWidth="1"/>
    <col min="3210" max="3210" width="13.7109375" style="14" customWidth="1"/>
    <col min="3211" max="3211" width="13.5703125" style="14" customWidth="1"/>
    <col min="3212" max="3213" width="15.140625" style="14" customWidth="1"/>
    <col min="3214" max="3214" width="16" style="14" customWidth="1"/>
    <col min="3215" max="3215" width="23.7109375" style="14" customWidth="1"/>
    <col min="3216" max="3216" width="22" style="14" customWidth="1"/>
    <col min="3217" max="3217" width="18.140625" style="14" customWidth="1"/>
    <col min="3218" max="3218" width="20.85546875" style="14" customWidth="1"/>
    <col min="3219" max="3219" width="22.7109375" style="14" customWidth="1"/>
    <col min="3220" max="3220" width="12.42578125" style="14" customWidth="1"/>
    <col min="3221" max="3221" width="19.140625" style="14" bestFit="1" customWidth="1"/>
    <col min="3222" max="3222" width="15.5703125" style="14" customWidth="1"/>
    <col min="3223" max="3223" width="13.85546875" style="14" customWidth="1"/>
    <col min="3224" max="3224" width="23.5703125" style="14" customWidth="1"/>
    <col min="3225" max="3225" width="12" style="14" customWidth="1"/>
    <col min="3226" max="3226" width="14.140625" style="14" customWidth="1"/>
    <col min="3227" max="3227" width="0" style="14" hidden="1" customWidth="1"/>
    <col min="3228" max="3228" width="21.5703125" style="14" customWidth="1"/>
    <col min="3229" max="3229" width="11.7109375" style="14" bestFit="1" customWidth="1"/>
    <col min="3230" max="3230" width="22.5703125" style="14" customWidth="1"/>
    <col min="3231" max="3231" width="10.140625" style="14" customWidth="1"/>
    <col min="3232" max="3232" width="15.28515625" style="14" customWidth="1"/>
    <col min="3233" max="3461" width="9.140625" style="14"/>
    <col min="3462" max="3462" width="3.28515625" style="14" bestFit="1" customWidth="1"/>
    <col min="3463" max="3463" width="35.28515625" style="14" customWidth="1"/>
    <col min="3464" max="3464" width="13.28515625" style="14" customWidth="1"/>
    <col min="3465" max="3465" width="14.28515625" style="14" customWidth="1"/>
    <col min="3466" max="3466" width="13.7109375" style="14" customWidth="1"/>
    <col min="3467" max="3467" width="13.5703125" style="14" customWidth="1"/>
    <col min="3468" max="3469" width="15.140625" style="14" customWidth="1"/>
    <col min="3470" max="3470" width="16" style="14" customWidth="1"/>
    <col min="3471" max="3471" width="23.7109375" style="14" customWidth="1"/>
    <col min="3472" max="3472" width="22" style="14" customWidth="1"/>
    <col min="3473" max="3473" width="18.140625" style="14" customWidth="1"/>
    <col min="3474" max="3474" width="20.85546875" style="14" customWidth="1"/>
    <col min="3475" max="3475" width="22.7109375" style="14" customWidth="1"/>
    <col min="3476" max="3476" width="12.42578125" style="14" customWidth="1"/>
    <col min="3477" max="3477" width="19.140625" style="14" bestFit="1" customWidth="1"/>
    <col min="3478" max="3478" width="15.5703125" style="14" customWidth="1"/>
    <col min="3479" max="3479" width="13.85546875" style="14" customWidth="1"/>
    <col min="3480" max="3480" width="23.5703125" style="14" customWidth="1"/>
    <col min="3481" max="3481" width="12" style="14" customWidth="1"/>
    <col min="3482" max="3482" width="14.140625" style="14" customWidth="1"/>
    <col min="3483" max="3483" width="0" style="14" hidden="1" customWidth="1"/>
    <col min="3484" max="3484" width="21.5703125" style="14" customWidth="1"/>
    <col min="3485" max="3485" width="11.7109375" style="14" bestFit="1" customWidth="1"/>
    <col min="3486" max="3486" width="22.5703125" style="14" customWidth="1"/>
    <col min="3487" max="3487" width="10.140625" style="14" customWidth="1"/>
    <col min="3488" max="3488" width="15.28515625" style="14" customWidth="1"/>
    <col min="3489" max="3717" width="9.140625" style="14"/>
    <col min="3718" max="3718" width="3.28515625" style="14" bestFit="1" customWidth="1"/>
    <col min="3719" max="3719" width="35.28515625" style="14" customWidth="1"/>
    <col min="3720" max="3720" width="13.28515625" style="14" customWidth="1"/>
    <col min="3721" max="3721" width="14.28515625" style="14" customWidth="1"/>
    <col min="3722" max="3722" width="13.7109375" style="14" customWidth="1"/>
    <col min="3723" max="3723" width="13.5703125" style="14" customWidth="1"/>
    <col min="3724" max="3725" width="15.140625" style="14" customWidth="1"/>
    <col min="3726" max="3726" width="16" style="14" customWidth="1"/>
    <col min="3727" max="3727" width="23.7109375" style="14" customWidth="1"/>
    <col min="3728" max="3728" width="22" style="14" customWidth="1"/>
    <col min="3729" max="3729" width="18.140625" style="14" customWidth="1"/>
    <col min="3730" max="3730" width="20.85546875" style="14" customWidth="1"/>
    <col min="3731" max="3731" width="22.7109375" style="14" customWidth="1"/>
    <col min="3732" max="3732" width="12.42578125" style="14" customWidth="1"/>
    <col min="3733" max="3733" width="19.140625" style="14" bestFit="1" customWidth="1"/>
    <col min="3734" max="3734" width="15.5703125" style="14" customWidth="1"/>
    <col min="3735" max="3735" width="13.85546875" style="14" customWidth="1"/>
    <col min="3736" max="3736" width="23.5703125" style="14" customWidth="1"/>
    <col min="3737" max="3737" width="12" style="14" customWidth="1"/>
    <col min="3738" max="3738" width="14.140625" style="14" customWidth="1"/>
    <col min="3739" max="3739" width="0" style="14" hidden="1" customWidth="1"/>
    <col min="3740" max="3740" width="21.5703125" style="14" customWidth="1"/>
    <col min="3741" max="3741" width="11.7109375" style="14" bestFit="1" customWidth="1"/>
    <col min="3742" max="3742" width="22.5703125" style="14" customWidth="1"/>
    <col min="3743" max="3743" width="10.140625" style="14" customWidth="1"/>
    <col min="3744" max="3744" width="15.28515625" style="14" customWidth="1"/>
    <col min="3745" max="3973" width="9.140625" style="14"/>
    <col min="3974" max="3974" width="3.28515625" style="14" bestFit="1" customWidth="1"/>
    <col min="3975" max="3975" width="35.28515625" style="14" customWidth="1"/>
    <col min="3976" max="3976" width="13.28515625" style="14" customWidth="1"/>
    <col min="3977" max="3977" width="14.28515625" style="14" customWidth="1"/>
    <col min="3978" max="3978" width="13.7109375" style="14" customWidth="1"/>
    <col min="3979" max="3979" width="13.5703125" style="14" customWidth="1"/>
    <col min="3980" max="3981" width="15.140625" style="14" customWidth="1"/>
    <col min="3982" max="3982" width="16" style="14" customWidth="1"/>
    <col min="3983" max="3983" width="23.7109375" style="14" customWidth="1"/>
    <col min="3984" max="3984" width="22" style="14" customWidth="1"/>
    <col min="3985" max="3985" width="18.140625" style="14" customWidth="1"/>
    <col min="3986" max="3986" width="20.85546875" style="14" customWidth="1"/>
    <col min="3987" max="3987" width="22.7109375" style="14" customWidth="1"/>
    <col min="3988" max="3988" width="12.42578125" style="14" customWidth="1"/>
    <col min="3989" max="3989" width="19.140625" style="14" bestFit="1" customWidth="1"/>
    <col min="3990" max="3990" width="15.5703125" style="14" customWidth="1"/>
    <col min="3991" max="3991" width="13.85546875" style="14" customWidth="1"/>
    <col min="3992" max="3992" width="23.5703125" style="14" customWidth="1"/>
    <col min="3993" max="3993" width="12" style="14" customWidth="1"/>
    <col min="3994" max="3994" width="14.140625" style="14" customWidth="1"/>
    <col min="3995" max="3995" width="0" style="14" hidden="1" customWidth="1"/>
    <col min="3996" max="3996" width="21.5703125" style="14" customWidth="1"/>
    <col min="3997" max="3997" width="11.7109375" style="14" bestFit="1" customWidth="1"/>
    <col min="3998" max="3998" width="22.5703125" style="14" customWidth="1"/>
    <col min="3999" max="3999" width="10.140625" style="14" customWidth="1"/>
    <col min="4000" max="4000" width="15.28515625" style="14" customWidth="1"/>
    <col min="4001" max="4229" width="9.140625" style="14"/>
    <col min="4230" max="4230" width="3.28515625" style="14" bestFit="1" customWidth="1"/>
    <col min="4231" max="4231" width="35.28515625" style="14" customWidth="1"/>
    <col min="4232" max="4232" width="13.28515625" style="14" customWidth="1"/>
    <col min="4233" max="4233" width="14.28515625" style="14" customWidth="1"/>
    <col min="4234" max="4234" width="13.7109375" style="14" customWidth="1"/>
    <col min="4235" max="4235" width="13.5703125" style="14" customWidth="1"/>
    <col min="4236" max="4237" width="15.140625" style="14" customWidth="1"/>
    <col min="4238" max="4238" width="16" style="14" customWidth="1"/>
    <col min="4239" max="4239" width="23.7109375" style="14" customWidth="1"/>
    <col min="4240" max="4240" width="22" style="14" customWidth="1"/>
    <col min="4241" max="4241" width="18.140625" style="14" customWidth="1"/>
    <col min="4242" max="4242" width="20.85546875" style="14" customWidth="1"/>
    <col min="4243" max="4243" width="22.7109375" style="14" customWidth="1"/>
    <col min="4244" max="4244" width="12.42578125" style="14" customWidth="1"/>
    <col min="4245" max="4245" width="19.140625" style="14" bestFit="1" customWidth="1"/>
    <col min="4246" max="4246" width="15.5703125" style="14" customWidth="1"/>
    <col min="4247" max="4247" width="13.85546875" style="14" customWidth="1"/>
    <col min="4248" max="4248" width="23.5703125" style="14" customWidth="1"/>
    <col min="4249" max="4249" width="12" style="14" customWidth="1"/>
    <col min="4250" max="4250" width="14.140625" style="14" customWidth="1"/>
    <col min="4251" max="4251" width="0" style="14" hidden="1" customWidth="1"/>
    <col min="4252" max="4252" width="21.5703125" style="14" customWidth="1"/>
    <col min="4253" max="4253" width="11.7109375" style="14" bestFit="1" customWidth="1"/>
    <col min="4254" max="4254" width="22.5703125" style="14" customWidth="1"/>
    <col min="4255" max="4255" width="10.140625" style="14" customWidth="1"/>
    <col min="4256" max="4256" width="15.28515625" style="14" customWidth="1"/>
    <col min="4257" max="4485" width="9.140625" style="14"/>
    <col min="4486" max="4486" width="3.28515625" style="14" bestFit="1" customWidth="1"/>
    <col min="4487" max="4487" width="35.28515625" style="14" customWidth="1"/>
    <col min="4488" max="4488" width="13.28515625" style="14" customWidth="1"/>
    <col min="4489" max="4489" width="14.28515625" style="14" customWidth="1"/>
    <col min="4490" max="4490" width="13.7109375" style="14" customWidth="1"/>
    <col min="4491" max="4491" width="13.5703125" style="14" customWidth="1"/>
    <col min="4492" max="4493" width="15.140625" style="14" customWidth="1"/>
    <col min="4494" max="4494" width="16" style="14" customWidth="1"/>
    <col min="4495" max="4495" width="23.7109375" style="14" customWidth="1"/>
    <col min="4496" max="4496" width="22" style="14" customWidth="1"/>
    <col min="4497" max="4497" width="18.140625" style="14" customWidth="1"/>
    <col min="4498" max="4498" width="20.85546875" style="14" customWidth="1"/>
    <col min="4499" max="4499" width="22.7109375" style="14" customWidth="1"/>
    <col min="4500" max="4500" width="12.42578125" style="14" customWidth="1"/>
    <col min="4501" max="4501" width="19.140625" style="14" bestFit="1" customWidth="1"/>
    <col min="4502" max="4502" width="15.5703125" style="14" customWidth="1"/>
    <col min="4503" max="4503" width="13.85546875" style="14" customWidth="1"/>
    <col min="4504" max="4504" width="23.5703125" style="14" customWidth="1"/>
    <col min="4505" max="4505" width="12" style="14" customWidth="1"/>
    <col min="4506" max="4506" width="14.140625" style="14" customWidth="1"/>
    <col min="4507" max="4507" width="0" style="14" hidden="1" customWidth="1"/>
    <col min="4508" max="4508" width="21.5703125" style="14" customWidth="1"/>
    <col min="4509" max="4509" width="11.7109375" style="14" bestFit="1" customWidth="1"/>
    <col min="4510" max="4510" width="22.5703125" style="14" customWidth="1"/>
    <col min="4511" max="4511" width="10.140625" style="14" customWidth="1"/>
    <col min="4512" max="4512" width="15.28515625" style="14" customWidth="1"/>
    <col min="4513" max="4741" width="9.140625" style="14"/>
    <col min="4742" max="4742" width="3.28515625" style="14" bestFit="1" customWidth="1"/>
    <col min="4743" max="4743" width="35.28515625" style="14" customWidth="1"/>
    <col min="4744" max="4744" width="13.28515625" style="14" customWidth="1"/>
    <col min="4745" max="4745" width="14.28515625" style="14" customWidth="1"/>
    <col min="4746" max="4746" width="13.7109375" style="14" customWidth="1"/>
    <col min="4747" max="4747" width="13.5703125" style="14" customWidth="1"/>
    <col min="4748" max="4749" width="15.140625" style="14" customWidth="1"/>
    <col min="4750" max="4750" width="16" style="14" customWidth="1"/>
    <col min="4751" max="4751" width="23.7109375" style="14" customWidth="1"/>
    <col min="4752" max="4752" width="22" style="14" customWidth="1"/>
    <col min="4753" max="4753" width="18.140625" style="14" customWidth="1"/>
    <col min="4754" max="4754" width="20.85546875" style="14" customWidth="1"/>
    <col min="4755" max="4755" width="22.7109375" style="14" customWidth="1"/>
    <col min="4756" max="4756" width="12.42578125" style="14" customWidth="1"/>
    <col min="4757" max="4757" width="19.140625" style="14" bestFit="1" customWidth="1"/>
    <col min="4758" max="4758" width="15.5703125" style="14" customWidth="1"/>
    <col min="4759" max="4759" width="13.85546875" style="14" customWidth="1"/>
    <col min="4760" max="4760" width="23.5703125" style="14" customWidth="1"/>
    <col min="4761" max="4761" width="12" style="14" customWidth="1"/>
    <col min="4762" max="4762" width="14.140625" style="14" customWidth="1"/>
    <col min="4763" max="4763" width="0" style="14" hidden="1" customWidth="1"/>
    <col min="4764" max="4764" width="21.5703125" style="14" customWidth="1"/>
    <col min="4765" max="4765" width="11.7109375" style="14" bestFit="1" customWidth="1"/>
    <col min="4766" max="4766" width="22.5703125" style="14" customWidth="1"/>
    <col min="4767" max="4767" width="10.140625" style="14" customWidth="1"/>
    <col min="4768" max="4768" width="15.28515625" style="14" customWidth="1"/>
    <col min="4769" max="4997" width="9.140625" style="14"/>
    <col min="4998" max="4998" width="3.28515625" style="14" bestFit="1" customWidth="1"/>
    <col min="4999" max="4999" width="35.28515625" style="14" customWidth="1"/>
    <col min="5000" max="5000" width="13.28515625" style="14" customWidth="1"/>
    <col min="5001" max="5001" width="14.28515625" style="14" customWidth="1"/>
    <col min="5002" max="5002" width="13.7109375" style="14" customWidth="1"/>
    <col min="5003" max="5003" width="13.5703125" style="14" customWidth="1"/>
    <col min="5004" max="5005" width="15.140625" style="14" customWidth="1"/>
    <col min="5006" max="5006" width="16" style="14" customWidth="1"/>
    <col min="5007" max="5007" width="23.7109375" style="14" customWidth="1"/>
    <col min="5008" max="5008" width="22" style="14" customWidth="1"/>
    <col min="5009" max="5009" width="18.140625" style="14" customWidth="1"/>
    <col min="5010" max="5010" width="20.85546875" style="14" customWidth="1"/>
    <col min="5011" max="5011" width="22.7109375" style="14" customWidth="1"/>
    <col min="5012" max="5012" width="12.42578125" style="14" customWidth="1"/>
    <col min="5013" max="5013" width="19.140625" style="14" bestFit="1" customWidth="1"/>
    <col min="5014" max="5014" width="15.5703125" style="14" customWidth="1"/>
    <col min="5015" max="5015" width="13.85546875" style="14" customWidth="1"/>
    <col min="5016" max="5016" width="23.5703125" style="14" customWidth="1"/>
    <col min="5017" max="5017" width="12" style="14" customWidth="1"/>
    <col min="5018" max="5018" width="14.140625" style="14" customWidth="1"/>
    <col min="5019" max="5019" width="0" style="14" hidden="1" customWidth="1"/>
    <col min="5020" max="5020" width="21.5703125" style="14" customWidth="1"/>
    <col min="5021" max="5021" width="11.7109375" style="14" bestFit="1" customWidth="1"/>
    <col min="5022" max="5022" width="22.5703125" style="14" customWidth="1"/>
    <col min="5023" max="5023" width="10.140625" style="14" customWidth="1"/>
    <col min="5024" max="5024" width="15.28515625" style="14" customWidth="1"/>
    <col min="5025" max="5253" width="9.140625" style="14"/>
    <col min="5254" max="5254" width="3.28515625" style="14" bestFit="1" customWidth="1"/>
    <col min="5255" max="5255" width="35.28515625" style="14" customWidth="1"/>
    <col min="5256" max="5256" width="13.28515625" style="14" customWidth="1"/>
    <col min="5257" max="5257" width="14.28515625" style="14" customWidth="1"/>
    <col min="5258" max="5258" width="13.7109375" style="14" customWidth="1"/>
    <col min="5259" max="5259" width="13.5703125" style="14" customWidth="1"/>
    <col min="5260" max="5261" width="15.140625" style="14" customWidth="1"/>
    <col min="5262" max="5262" width="16" style="14" customWidth="1"/>
    <col min="5263" max="5263" width="23.7109375" style="14" customWidth="1"/>
    <col min="5264" max="5264" width="22" style="14" customWidth="1"/>
    <col min="5265" max="5265" width="18.140625" style="14" customWidth="1"/>
    <col min="5266" max="5266" width="20.85546875" style="14" customWidth="1"/>
    <col min="5267" max="5267" width="22.7109375" style="14" customWidth="1"/>
    <col min="5268" max="5268" width="12.42578125" style="14" customWidth="1"/>
    <col min="5269" max="5269" width="19.140625" style="14" bestFit="1" customWidth="1"/>
    <col min="5270" max="5270" width="15.5703125" style="14" customWidth="1"/>
    <col min="5271" max="5271" width="13.85546875" style="14" customWidth="1"/>
    <col min="5272" max="5272" width="23.5703125" style="14" customWidth="1"/>
    <col min="5273" max="5273" width="12" style="14" customWidth="1"/>
    <col min="5274" max="5274" width="14.140625" style="14" customWidth="1"/>
    <col min="5275" max="5275" width="0" style="14" hidden="1" customWidth="1"/>
    <col min="5276" max="5276" width="21.5703125" style="14" customWidth="1"/>
    <col min="5277" max="5277" width="11.7109375" style="14" bestFit="1" customWidth="1"/>
    <col min="5278" max="5278" width="22.5703125" style="14" customWidth="1"/>
    <col min="5279" max="5279" width="10.140625" style="14" customWidth="1"/>
    <col min="5280" max="5280" width="15.28515625" style="14" customWidth="1"/>
    <col min="5281" max="5509" width="9.140625" style="14"/>
    <col min="5510" max="5510" width="3.28515625" style="14" bestFit="1" customWidth="1"/>
    <col min="5511" max="5511" width="35.28515625" style="14" customWidth="1"/>
    <col min="5512" max="5512" width="13.28515625" style="14" customWidth="1"/>
    <col min="5513" max="5513" width="14.28515625" style="14" customWidth="1"/>
    <col min="5514" max="5514" width="13.7109375" style="14" customWidth="1"/>
    <col min="5515" max="5515" width="13.5703125" style="14" customWidth="1"/>
    <col min="5516" max="5517" width="15.140625" style="14" customWidth="1"/>
    <col min="5518" max="5518" width="16" style="14" customWidth="1"/>
    <col min="5519" max="5519" width="23.7109375" style="14" customWidth="1"/>
    <col min="5520" max="5520" width="22" style="14" customWidth="1"/>
    <col min="5521" max="5521" width="18.140625" style="14" customWidth="1"/>
    <col min="5522" max="5522" width="20.85546875" style="14" customWidth="1"/>
    <col min="5523" max="5523" width="22.7109375" style="14" customWidth="1"/>
    <col min="5524" max="5524" width="12.42578125" style="14" customWidth="1"/>
    <col min="5525" max="5525" width="19.140625" style="14" bestFit="1" customWidth="1"/>
    <col min="5526" max="5526" width="15.5703125" style="14" customWidth="1"/>
    <col min="5527" max="5527" width="13.85546875" style="14" customWidth="1"/>
    <col min="5528" max="5528" width="23.5703125" style="14" customWidth="1"/>
    <col min="5529" max="5529" width="12" style="14" customWidth="1"/>
    <col min="5530" max="5530" width="14.140625" style="14" customWidth="1"/>
    <col min="5531" max="5531" width="0" style="14" hidden="1" customWidth="1"/>
    <col min="5532" max="5532" width="21.5703125" style="14" customWidth="1"/>
    <col min="5533" max="5533" width="11.7109375" style="14" bestFit="1" customWidth="1"/>
    <col min="5534" max="5534" width="22.5703125" style="14" customWidth="1"/>
    <col min="5535" max="5535" width="10.140625" style="14" customWidth="1"/>
    <col min="5536" max="5536" width="15.28515625" style="14" customWidth="1"/>
    <col min="5537" max="5765" width="9.140625" style="14"/>
    <col min="5766" max="5766" width="3.28515625" style="14" bestFit="1" customWidth="1"/>
    <col min="5767" max="5767" width="35.28515625" style="14" customWidth="1"/>
    <col min="5768" max="5768" width="13.28515625" style="14" customWidth="1"/>
    <col min="5769" max="5769" width="14.28515625" style="14" customWidth="1"/>
    <col min="5770" max="5770" width="13.7109375" style="14" customWidth="1"/>
    <col min="5771" max="5771" width="13.5703125" style="14" customWidth="1"/>
    <col min="5772" max="5773" width="15.140625" style="14" customWidth="1"/>
    <col min="5774" max="5774" width="16" style="14" customWidth="1"/>
    <col min="5775" max="5775" width="23.7109375" style="14" customWidth="1"/>
    <col min="5776" max="5776" width="22" style="14" customWidth="1"/>
    <col min="5777" max="5777" width="18.140625" style="14" customWidth="1"/>
    <col min="5778" max="5778" width="20.85546875" style="14" customWidth="1"/>
    <col min="5779" max="5779" width="22.7109375" style="14" customWidth="1"/>
    <col min="5780" max="5780" width="12.42578125" style="14" customWidth="1"/>
    <col min="5781" max="5781" width="19.140625" style="14" bestFit="1" customWidth="1"/>
    <col min="5782" max="5782" width="15.5703125" style="14" customWidth="1"/>
    <col min="5783" max="5783" width="13.85546875" style="14" customWidth="1"/>
    <col min="5784" max="5784" width="23.5703125" style="14" customWidth="1"/>
    <col min="5785" max="5785" width="12" style="14" customWidth="1"/>
    <col min="5786" max="5786" width="14.140625" style="14" customWidth="1"/>
    <col min="5787" max="5787" width="0" style="14" hidden="1" customWidth="1"/>
    <col min="5788" max="5788" width="21.5703125" style="14" customWidth="1"/>
    <col min="5789" max="5789" width="11.7109375" style="14" bestFit="1" customWidth="1"/>
    <col min="5790" max="5790" width="22.5703125" style="14" customWidth="1"/>
    <col min="5791" max="5791" width="10.140625" style="14" customWidth="1"/>
    <col min="5792" max="5792" width="15.28515625" style="14" customWidth="1"/>
    <col min="5793" max="6021" width="9.140625" style="14"/>
    <col min="6022" max="6022" width="3.28515625" style="14" bestFit="1" customWidth="1"/>
    <col min="6023" max="6023" width="35.28515625" style="14" customWidth="1"/>
    <col min="6024" max="6024" width="13.28515625" style="14" customWidth="1"/>
    <col min="6025" max="6025" width="14.28515625" style="14" customWidth="1"/>
    <col min="6026" max="6026" width="13.7109375" style="14" customWidth="1"/>
    <col min="6027" max="6027" width="13.5703125" style="14" customWidth="1"/>
    <col min="6028" max="6029" width="15.140625" style="14" customWidth="1"/>
    <col min="6030" max="6030" width="16" style="14" customWidth="1"/>
    <col min="6031" max="6031" width="23.7109375" style="14" customWidth="1"/>
    <col min="6032" max="6032" width="22" style="14" customWidth="1"/>
    <col min="6033" max="6033" width="18.140625" style="14" customWidth="1"/>
    <col min="6034" max="6034" width="20.85546875" style="14" customWidth="1"/>
    <col min="6035" max="6035" width="22.7109375" style="14" customWidth="1"/>
    <col min="6036" max="6036" width="12.42578125" style="14" customWidth="1"/>
    <col min="6037" max="6037" width="19.140625" style="14" bestFit="1" customWidth="1"/>
    <col min="6038" max="6038" width="15.5703125" style="14" customWidth="1"/>
    <col min="6039" max="6039" width="13.85546875" style="14" customWidth="1"/>
    <col min="6040" max="6040" width="23.5703125" style="14" customWidth="1"/>
    <col min="6041" max="6041" width="12" style="14" customWidth="1"/>
    <col min="6042" max="6042" width="14.140625" style="14" customWidth="1"/>
    <col min="6043" max="6043" width="0" style="14" hidden="1" customWidth="1"/>
    <col min="6044" max="6044" width="21.5703125" style="14" customWidth="1"/>
    <col min="6045" max="6045" width="11.7109375" style="14" bestFit="1" customWidth="1"/>
    <col min="6046" max="6046" width="22.5703125" style="14" customWidth="1"/>
    <col min="6047" max="6047" width="10.140625" style="14" customWidth="1"/>
    <col min="6048" max="6048" width="15.28515625" style="14" customWidth="1"/>
    <col min="6049" max="6277" width="9.140625" style="14"/>
    <col min="6278" max="6278" width="3.28515625" style="14" bestFit="1" customWidth="1"/>
    <col min="6279" max="6279" width="35.28515625" style="14" customWidth="1"/>
    <col min="6280" max="6280" width="13.28515625" style="14" customWidth="1"/>
    <col min="6281" max="6281" width="14.28515625" style="14" customWidth="1"/>
    <col min="6282" max="6282" width="13.7109375" style="14" customWidth="1"/>
    <col min="6283" max="6283" width="13.5703125" style="14" customWidth="1"/>
    <col min="6284" max="6285" width="15.140625" style="14" customWidth="1"/>
    <col min="6286" max="6286" width="16" style="14" customWidth="1"/>
    <col min="6287" max="6287" width="23.7109375" style="14" customWidth="1"/>
    <col min="6288" max="6288" width="22" style="14" customWidth="1"/>
    <col min="6289" max="6289" width="18.140625" style="14" customWidth="1"/>
    <col min="6290" max="6290" width="20.85546875" style="14" customWidth="1"/>
    <col min="6291" max="6291" width="22.7109375" style="14" customWidth="1"/>
    <col min="6292" max="6292" width="12.42578125" style="14" customWidth="1"/>
    <col min="6293" max="6293" width="19.140625" style="14" bestFit="1" customWidth="1"/>
    <col min="6294" max="6294" width="15.5703125" style="14" customWidth="1"/>
    <col min="6295" max="6295" width="13.85546875" style="14" customWidth="1"/>
    <col min="6296" max="6296" width="23.5703125" style="14" customWidth="1"/>
    <col min="6297" max="6297" width="12" style="14" customWidth="1"/>
    <col min="6298" max="6298" width="14.140625" style="14" customWidth="1"/>
    <col min="6299" max="6299" width="0" style="14" hidden="1" customWidth="1"/>
    <col min="6300" max="6300" width="21.5703125" style="14" customWidth="1"/>
    <col min="6301" max="6301" width="11.7109375" style="14" bestFit="1" customWidth="1"/>
    <col min="6302" max="6302" width="22.5703125" style="14" customWidth="1"/>
    <col min="6303" max="6303" width="10.140625" style="14" customWidth="1"/>
    <col min="6304" max="6304" width="15.28515625" style="14" customWidth="1"/>
    <col min="6305" max="6533" width="9.140625" style="14"/>
    <col min="6534" max="6534" width="3.28515625" style="14" bestFit="1" customWidth="1"/>
    <col min="6535" max="6535" width="35.28515625" style="14" customWidth="1"/>
    <col min="6536" max="6536" width="13.28515625" style="14" customWidth="1"/>
    <col min="6537" max="6537" width="14.28515625" style="14" customWidth="1"/>
    <col min="6538" max="6538" width="13.7109375" style="14" customWidth="1"/>
    <col min="6539" max="6539" width="13.5703125" style="14" customWidth="1"/>
    <col min="6540" max="6541" width="15.140625" style="14" customWidth="1"/>
    <col min="6542" max="6542" width="16" style="14" customWidth="1"/>
    <col min="6543" max="6543" width="23.7109375" style="14" customWidth="1"/>
    <col min="6544" max="6544" width="22" style="14" customWidth="1"/>
    <col min="6545" max="6545" width="18.140625" style="14" customWidth="1"/>
    <col min="6546" max="6546" width="20.85546875" style="14" customWidth="1"/>
    <col min="6547" max="6547" width="22.7109375" style="14" customWidth="1"/>
    <col min="6548" max="6548" width="12.42578125" style="14" customWidth="1"/>
    <col min="6549" max="6549" width="19.140625" style="14" bestFit="1" customWidth="1"/>
    <col min="6550" max="6550" width="15.5703125" style="14" customWidth="1"/>
    <col min="6551" max="6551" width="13.85546875" style="14" customWidth="1"/>
    <col min="6552" max="6552" width="23.5703125" style="14" customWidth="1"/>
    <col min="6553" max="6553" width="12" style="14" customWidth="1"/>
    <col min="6554" max="6554" width="14.140625" style="14" customWidth="1"/>
    <col min="6555" max="6555" width="0" style="14" hidden="1" customWidth="1"/>
    <col min="6556" max="6556" width="21.5703125" style="14" customWidth="1"/>
    <col min="6557" max="6557" width="11.7109375" style="14" bestFit="1" customWidth="1"/>
    <col min="6558" max="6558" width="22.5703125" style="14" customWidth="1"/>
    <col min="6559" max="6559" width="10.140625" style="14" customWidth="1"/>
    <col min="6560" max="6560" width="15.28515625" style="14" customWidth="1"/>
    <col min="6561" max="6789" width="9.140625" style="14"/>
    <col min="6790" max="6790" width="3.28515625" style="14" bestFit="1" customWidth="1"/>
    <col min="6791" max="6791" width="35.28515625" style="14" customWidth="1"/>
    <col min="6792" max="6792" width="13.28515625" style="14" customWidth="1"/>
    <col min="6793" max="6793" width="14.28515625" style="14" customWidth="1"/>
    <col min="6794" max="6794" width="13.7109375" style="14" customWidth="1"/>
    <col min="6795" max="6795" width="13.5703125" style="14" customWidth="1"/>
    <col min="6796" max="6797" width="15.140625" style="14" customWidth="1"/>
    <col min="6798" max="6798" width="16" style="14" customWidth="1"/>
    <col min="6799" max="6799" width="23.7109375" style="14" customWidth="1"/>
    <col min="6800" max="6800" width="22" style="14" customWidth="1"/>
    <col min="6801" max="6801" width="18.140625" style="14" customWidth="1"/>
    <col min="6802" max="6802" width="20.85546875" style="14" customWidth="1"/>
    <col min="6803" max="6803" width="22.7109375" style="14" customWidth="1"/>
    <col min="6804" max="6804" width="12.42578125" style="14" customWidth="1"/>
    <col min="6805" max="6805" width="19.140625" style="14" bestFit="1" customWidth="1"/>
    <col min="6806" max="6806" width="15.5703125" style="14" customWidth="1"/>
    <col min="6807" max="6807" width="13.85546875" style="14" customWidth="1"/>
    <col min="6808" max="6808" width="23.5703125" style="14" customWidth="1"/>
    <col min="6809" max="6809" width="12" style="14" customWidth="1"/>
    <col min="6810" max="6810" width="14.140625" style="14" customWidth="1"/>
    <col min="6811" max="6811" width="0" style="14" hidden="1" customWidth="1"/>
    <col min="6812" max="6812" width="21.5703125" style="14" customWidth="1"/>
    <col min="6813" max="6813" width="11.7109375" style="14" bestFit="1" customWidth="1"/>
    <col min="6814" max="6814" width="22.5703125" style="14" customWidth="1"/>
    <col min="6815" max="6815" width="10.140625" style="14" customWidth="1"/>
    <col min="6816" max="6816" width="15.28515625" style="14" customWidth="1"/>
    <col min="6817" max="7045" width="9.140625" style="14"/>
    <col min="7046" max="7046" width="3.28515625" style="14" bestFit="1" customWidth="1"/>
    <col min="7047" max="7047" width="35.28515625" style="14" customWidth="1"/>
    <col min="7048" max="7048" width="13.28515625" style="14" customWidth="1"/>
    <col min="7049" max="7049" width="14.28515625" style="14" customWidth="1"/>
    <col min="7050" max="7050" width="13.7109375" style="14" customWidth="1"/>
    <col min="7051" max="7051" width="13.5703125" style="14" customWidth="1"/>
    <col min="7052" max="7053" width="15.140625" style="14" customWidth="1"/>
    <col min="7054" max="7054" width="16" style="14" customWidth="1"/>
    <col min="7055" max="7055" width="23.7109375" style="14" customWidth="1"/>
    <col min="7056" max="7056" width="22" style="14" customWidth="1"/>
    <col min="7057" max="7057" width="18.140625" style="14" customWidth="1"/>
    <col min="7058" max="7058" width="20.85546875" style="14" customWidth="1"/>
    <col min="7059" max="7059" width="22.7109375" style="14" customWidth="1"/>
    <col min="7060" max="7060" width="12.42578125" style="14" customWidth="1"/>
    <col min="7061" max="7061" width="19.140625" style="14" bestFit="1" customWidth="1"/>
    <col min="7062" max="7062" width="15.5703125" style="14" customWidth="1"/>
    <col min="7063" max="7063" width="13.85546875" style="14" customWidth="1"/>
    <col min="7064" max="7064" width="23.5703125" style="14" customWidth="1"/>
    <col min="7065" max="7065" width="12" style="14" customWidth="1"/>
    <col min="7066" max="7066" width="14.140625" style="14" customWidth="1"/>
    <col min="7067" max="7067" width="0" style="14" hidden="1" customWidth="1"/>
    <col min="7068" max="7068" width="21.5703125" style="14" customWidth="1"/>
    <col min="7069" max="7069" width="11.7109375" style="14" bestFit="1" customWidth="1"/>
    <col min="7070" max="7070" width="22.5703125" style="14" customWidth="1"/>
    <col min="7071" max="7071" width="10.140625" style="14" customWidth="1"/>
    <col min="7072" max="7072" width="15.28515625" style="14" customWidth="1"/>
    <col min="7073" max="7301" width="9.140625" style="14"/>
    <col min="7302" max="7302" width="3.28515625" style="14" bestFit="1" customWidth="1"/>
    <col min="7303" max="7303" width="35.28515625" style="14" customWidth="1"/>
    <col min="7304" max="7304" width="13.28515625" style="14" customWidth="1"/>
    <col min="7305" max="7305" width="14.28515625" style="14" customWidth="1"/>
    <col min="7306" max="7306" width="13.7109375" style="14" customWidth="1"/>
    <col min="7307" max="7307" width="13.5703125" style="14" customWidth="1"/>
    <col min="7308" max="7309" width="15.140625" style="14" customWidth="1"/>
    <col min="7310" max="7310" width="16" style="14" customWidth="1"/>
    <col min="7311" max="7311" width="23.7109375" style="14" customWidth="1"/>
    <col min="7312" max="7312" width="22" style="14" customWidth="1"/>
    <col min="7313" max="7313" width="18.140625" style="14" customWidth="1"/>
    <col min="7314" max="7314" width="20.85546875" style="14" customWidth="1"/>
    <col min="7315" max="7315" width="22.7109375" style="14" customWidth="1"/>
    <col min="7316" max="7316" width="12.42578125" style="14" customWidth="1"/>
    <col min="7317" max="7317" width="19.140625" style="14" bestFit="1" customWidth="1"/>
    <col min="7318" max="7318" width="15.5703125" style="14" customWidth="1"/>
    <col min="7319" max="7319" width="13.85546875" style="14" customWidth="1"/>
    <col min="7320" max="7320" width="23.5703125" style="14" customWidth="1"/>
    <col min="7321" max="7321" width="12" style="14" customWidth="1"/>
    <col min="7322" max="7322" width="14.140625" style="14" customWidth="1"/>
    <col min="7323" max="7323" width="0" style="14" hidden="1" customWidth="1"/>
    <col min="7324" max="7324" width="21.5703125" style="14" customWidth="1"/>
    <col min="7325" max="7325" width="11.7109375" style="14" bestFit="1" customWidth="1"/>
    <col min="7326" max="7326" width="22.5703125" style="14" customWidth="1"/>
    <col min="7327" max="7327" width="10.140625" style="14" customWidth="1"/>
    <col min="7328" max="7328" width="15.28515625" style="14" customWidth="1"/>
    <col min="7329" max="7557" width="9.140625" style="14"/>
    <col min="7558" max="7558" width="3.28515625" style="14" bestFit="1" customWidth="1"/>
    <col min="7559" max="7559" width="35.28515625" style="14" customWidth="1"/>
    <col min="7560" max="7560" width="13.28515625" style="14" customWidth="1"/>
    <col min="7561" max="7561" width="14.28515625" style="14" customWidth="1"/>
    <col min="7562" max="7562" width="13.7109375" style="14" customWidth="1"/>
    <col min="7563" max="7563" width="13.5703125" style="14" customWidth="1"/>
    <col min="7564" max="7565" width="15.140625" style="14" customWidth="1"/>
    <col min="7566" max="7566" width="16" style="14" customWidth="1"/>
    <col min="7567" max="7567" width="23.7109375" style="14" customWidth="1"/>
    <col min="7568" max="7568" width="22" style="14" customWidth="1"/>
    <col min="7569" max="7569" width="18.140625" style="14" customWidth="1"/>
    <col min="7570" max="7570" width="20.85546875" style="14" customWidth="1"/>
    <col min="7571" max="7571" width="22.7109375" style="14" customWidth="1"/>
    <col min="7572" max="7572" width="12.42578125" style="14" customWidth="1"/>
    <col min="7573" max="7573" width="19.140625" style="14" bestFit="1" customWidth="1"/>
    <col min="7574" max="7574" width="15.5703125" style="14" customWidth="1"/>
    <col min="7575" max="7575" width="13.85546875" style="14" customWidth="1"/>
    <col min="7576" max="7576" width="23.5703125" style="14" customWidth="1"/>
    <col min="7577" max="7577" width="12" style="14" customWidth="1"/>
    <col min="7578" max="7578" width="14.140625" style="14" customWidth="1"/>
    <col min="7579" max="7579" width="0" style="14" hidden="1" customWidth="1"/>
    <col min="7580" max="7580" width="21.5703125" style="14" customWidth="1"/>
    <col min="7581" max="7581" width="11.7109375" style="14" bestFit="1" customWidth="1"/>
    <col min="7582" max="7582" width="22.5703125" style="14" customWidth="1"/>
    <col min="7583" max="7583" width="10.140625" style="14" customWidth="1"/>
    <col min="7584" max="7584" width="15.28515625" style="14" customWidth="1"/>
    <col min="7585" max="7813" width="9.140625" style="14"/>
    <col min="7814" max="7814" width="3.28515625" style="14" bestFit="1" customWidth="1"/>
    <col min="7815" max="7815" width="35.28515625" style="14" customWidth="1"/>
    <col min="7816" max="7816" width="13.28515625" style="14" customWidth="1"/>
    <col min="7817" max="7817" width="14.28515625" style="14" customWidth="1"/>
    <col min="7818" max="7818" width="13.7109375" style="14" customWidth="1"/>
    <col min="7819" max="7819" width="13.5703125" style="14" customWidth="1"/>
    <col min="7820" max="7821" width="15.140625" style="14" customWidth="1"/>
    <col min="7822" max="7822" width="16" style="14" customWidth="1"/>
    <col min="7823" max="7823" width="23.7109375" style="14" customWidth="1"/>
    <col min="7824" max="7824" width="22" style="14" customWidth="1"/>
    <col min="7825" max="7825" width="18.140625" style="14" customWidth="1"/>
    <col min="7826" max="7826" width="20.85546875" style="14" customWidth="1"/>
    <col min="7827" max="7827" width="22.7109375" style="14" customWidth="1"/>
    <col min="7828" max="7828" width="12.42578125" style="14" customWidth="1"/>
    <col min="7829" max="7829" width="19.140625" style="14" bestFit="1" customWidth="1"/>
    <col min="7830" max="7830" width="15.5703125" style="14" customWidth="1"/>
    <col min="7831" max="7831" width="13.85546875" style="14" customWidth="1"/>
    <col min="7832" max="7832" width="23.5703125" style="14" customWidth="1"/>
    <col min="7833" max="7833" width="12" style="14" customWidth="1"/>
    <col min="7834" max="7834" width="14.140625" style="14" customWidth="1"/>
    <col min="7835" max="7835" width="0" style="14" hidden="1" customWidth="1"/>
    <col min="7836" max="7836" width="21.5703125" style="14" customWidth="1"/>
    <col min="7837" max="7837" width="11.7109375" style="14" bestFit="1" customWidth="1"/>
    <col min="7838" max="7838" width="22.5703125" style="14" customWidth="1"/>
    <col min="7839" max="7839" width="10.140625" style="14" customWidth="1"/>
    <col min="7840" max="7840" width="15.28515625" style="14" customWidth="1"/>
    <col min="7841" max="8069" width="9.140625" style="14"/>
    <col min="8070" max="8070" width="3.28515625" style="14" bestFit="1" customWidth="1"/>
    <col min="8071" max="8071" width="35.28515625" style="14" customWidth="1"/>
    <col min="8072" max="8072" width="13.28515625" style="14" customWidth="1"/>
    <col min="8073" max="8073" width="14.28515625" style="14" customWidth="1"/>
    <col min="8074" max="8074" width="13.7109375" style="14" customWidth="1"/>
    <col min="8075" max="8075" width="13.5703125" style="14" customWidth="1"/>
    <col min="8076" max="8077" width="15.140625" style="14" customWidth="1"/>
    <col min="8078" max="8078" width="16" style="14" customWidth="1"/>
    <col min="8079" max="8079" width="23.7109375" style="14" customWidth="1"/>
    <col min="8080" max="8080" width="22" style="14" customWidth="1"/>
    <col min="8081" max="8081" width="18.140625" style="14" customWidth="1"/>
    <col min="8082" max="8082" width="20.85546875" style="14" customWidth="1"/>
    <col min="8083" max="8083" width="22.7109375" style="14" customWidth="1"/>
    <col min="8084" max="8084" width="12.42578125" style="14" customWidth="1"/>
    <col min="8085" max="8085" width="19.140625" style="14" bestFit="1" customWidth="1"/>
    <col min="8086" max="8086" width="15.5703125" style="14" customWidth="1"/>
    <col min="8087" max="8087" width="13.85546875" style="14" customWidth="1"/>
    <col min="8088" max="8088" width="23.5703125" style="14" customWidth="1"/>
    <col min="8089" max="8089" width="12" style="14" customWidth="1"/>
    <col min="8090" max="8090" width="14.140625" style="14" customWidth="1"/>
    <col min="8091" max="8091" width="0" style="14" hidden="1" customWidth="1"/>
    <col min="8092" max="8092" width="21.5703125" style="14" customWidth="1"/>
    <col min="8093" max="8093" width="11.7109375" style="14" bestFit="1" customWidth="1"/>
    <col min="8094" max="8094" width="22.5703125" style="14" customWidth="1"/>
    <col min="8095" max="8095" width="10.140625" style="14" customWidth="1"/>
    <col min="8096" max="8096" width="15.28515625" style="14" customWidth="1"/>
    <col min="8097" max="8325" width="9.140625" style="14"/>
    <col min="8326" max="8326" width="3.28515625" style="14" bestFit="1" customWidth="1"/>
    <col min="8327" max="8327" width="35.28515625" style="14" customWidth="1"/>
    <col min="8328" max="8328" width="13.28515625" style="14" customWidth="1"/>
    <col min="8329" max="8329" width="14.28515625" style="14" customWidth="1"/>
    <col min="8330" max="8330" width="13.7109375" style="14" customWidth="1"/>
    <col min="8331" max="8331" width="13.5703125" style="14" customWidth="1"/>
    <col min="8332" max="8333" width="15.140625" style="14" customWidth="1"/>
    <col min="8334" max="8334" width="16" style="14" customWidth="1"/>
    <col min="8335" max="8335" width="23.7109375" style="14" customWidth="1"/>
    <col min="8336" max="8336" width="22" style="14" customWidth="1"/>
    <col min="8337" max="8337" width="18.140625" style="14" customWidth="1"/>
    <col min="8338" max="8338" width="20.85546875" style="14" customWidth="1"/>
    <col min="8339" max="8339" width="22.7109375" style="14" customWidth="1"/>
    <col min="8340" max="8340" width="12.42578125" style="14" customWidth="1"/>
    <col min="8341" max="8341" width="19.140625" style="14" bestFit="1" customWidth="1"/>
    <col min="8342" max="8342" width="15.5703125" style="14" customWidth="1"/>
    <col min="8343" max="8343" width="13.85546875" style="14" customWidth="1"/>
    <col min="8344" max="8344" width="23.5703125" style="14" customWidth="1"/>
    <col min="8345" max="8345" width="12" style="14" customWidth="1"/>
    <col min="8346" max="8346" width="14.140625" style="14" customWidth="1"/>
    <col min="8347" max="8347" width="0" style="14" hidden="1" customWidth="1"/>
    <col min="8348" max="8348" width="21.5703125" style="14" customWidth="1"/>
    <col min="8349" max="8349" width="11.7109375" style="14" bestFit="1" customWidth="1"/>
    <col min="8350" max="8350" width="22.5703125" style="14" customWidth="1"/>
    <col min="8351" max="8351" width="10.140625" style="14" customWidth="1"/>
    <col min="8352" max="8352" width="15.28515625" style="14" customWidth="1"/>
    <col min="8353" max="8581" width="9.140625" style="14"/>
    <col min="8582" max="8582" width="3.28515625" style="14" bestFit="1" customWidth="1"/>
    <col min="8583" max="8583" width="35.28515625" style="14" customWidth="1"/>
    <col min="8584" max="8584" width="13.28515625" style="14" customWidth="1"/>
    <col min="8585" max="8585" width="14.28515625" style="14" customWidth="1"/>
    <col min="8586" max="8586" width="13.7109375" style="14" customWidth="1"/>
    <col min="8587" max="8587" width="13.5703125" style="14" customWidth="1"/>
    <col min="8588" max="8589" width="15.140625" style="14" customWidth="1"/>
    <col min="8590" max="8590" width="16" style="14" customWidth="1"/>
    <col min="8591" max="8591" width="23.7109375" style="14" customWidth="1"/>
    <col min="8592" max="8592" width="22" style="14" customWidth="1"/>
    <col min="8593" max="8593" width="18.140625" style="14" customWidth="1"/>
    <col min="8594" max="8594" width="20.85546875" style="14" customWidth="1"/>
    <col min="8595" max="8595" width="22.7109375" style="14" customWidth="1"/>
    <col min="8596" max="8596" width="12.42578125" style="14" customWidth="1"/>
    <col min="8597" max="8597" width="19.140625" style="14" bestFit="1" customWidth="1"/>
    <col min="8598" max="8598" width="15.5703125" style="14" customWidth="1"/>
    <col min="8599" max="8599" width="13.85546875" style="14" customWidth="1"/>
    <col min="8600" max="8600" width="23.5703125" style="14" customWidth="1"/>
    <col min="8601" max="8601" width="12" style="14" customWidth="1"/>
    <col min="8602" max="8602" width="14.140625" style="14" customWidth="1"/>
    <col min="8603" max="8603" width="0" style="14" hidden="1" customWidth="1"/>
    <col min="8604" max="8604" width="21.5703125" style="14" customWidth="1"/>
    <col min="8605" max="8605" width="11.7109375" style="14" bestFit="1" customWidth="1"/>
    <col min="8606" max="8606" width="22.5703125" style="14" customWidth="1"/>
    <col min="8607" max="8607" width="10.140625" style="14" customWidth="1"/>
    <col min="8608" max="8608" width="15.28515625" style="14" customWidth="1"/>
    <col min="8609" max="8837" width="9.140625" style="14"/>
    <col min="8838" max="8838" width="3.28515625" style="14" bestFit="1" customWidth="1"/>
    <col min="8839" max="8839" width="35.28515625" style="14" customWidth="1"/>
    <col min="8840" max="8840" width="13.28515625" style="14" customWidth="1"/>
    <col min="8841" max="8841" width="14.28515625" style="14" customWidth="1"/>
    <col min="8842" max="8842" width="13.7109375" style="14" customWidth="1"/>
    <col min="8843" max="8843" width="13.5703125" style="14" customWidth="1"/>
    <col min="8844" max="8845" width="15.140625" style="14" customWidth="1"/>
    <col min="8846" max="8846" width="16" style="14" customWidth="1"/>
    <col min="8847" max="8847" width="23.7109375" style="14" customWidth="1"/>
    <col min="8848" max="8848" width="22" style="14" customWidth="1"/>
    <col min="8849" max="8849" width="18.140625" style="14" customWidth="1"/>
    <col min="8850" max="8850" width="20.85546875" style="14" customWidth="1"/>
    <col min="8851" max="8851" width="22.7109375" style="14" customWidth="1"/>
    <col min="8852" max="8852" width="12.42578125" style="14" customWidth="1"/>
    <col min="8853" max="8853" width="19.140625" style="14" bestFit="1" customWidth="1"/>
    <col min="8854" max="8854" width="15.5703125" style="14" customWidth="1"/>
    <col min="8855" max="8855" width="13.85546875" style="14" customWidth="1"/>
    <col min="8856" max="8856" width="23.5703125" style="14" customWidth="1"/>
    <col min="8857" max="8857" width="12" style="14" customWidth="1"/>
    <col min="8858" max="8858" width="14.140625" style="14" customWidth="1"/>
    <col min="8859" max="8859" width="0" style="14" hidden="1" customWidth="1"/>
    <col min="8860" max="8860" width="21.5703125" style="14" customWidth="1"/>
    <col min="8861" max="8861" width="11.7109375" style="14" bestFit="1" customWidth="1"/>
    <col min="8862" max="8862" width="22.5703125" style="14" customWidth="1"/>
    <col min="8863" max="8863" width="10.140625" style="14" customWidth="1"/>
    <col min="8864" max="8864" width="15.28515625" style="14" customWidth="1"/>
    <col min="8865" max="9093" width="9.140625" style="14"/>
    <col min="9094" max="9094" width="3.28515625" style="14" bestFit="1" customWidth="1"/>
    <col min="9095" max="9095" width="35.28515625" style="14" customWidth="1"/>
    <col min="9096" max="9096" width="13.28515625" style="14" customWidth="1"/>
    <col min="9097" max="9097" width="14.28515625" style="14" customWidth="1"/>
    <col min="9098" max="9098" width="13.7109375" style="14" customWidth="1"/>
    <col min="9099" max="9099" width="13.5703125" style="14" customWidth="1"/>
    <col min="9100" max="9101" width="15.140625" style="14" customWidth="1"/>
    <col min="9102" max="9102" width="16" style="14" customWidth="1"/>
    <col min="9103" max="9103" width="23.7109375" style="14" customWidth="1"/>
    <col min="9104" max="9104" width="22" style="14" customWidth="1"/>
    <col min="9105" max="9105" width="18.140625" style="14" customWidth="1"/>
    <col min="9106" max="9106" width="20.85546875" style="14" customWidth="1"/>
    <col min="9107" max="9107" width="22.7109375" style="14" customWidth="1"/>
    <col min="9108" max="9108" width="12.42578125" style="14" customWidth="1"/>
    <col min="9109" max="9109" width="19.140625" style="14" bestFit="1" customWidth="1"/>
    <col min="9110" max="9110" width="15.5703125" style="14" customWidth="1"/>
    <col min="9111" max="9111" width="13.85546875" style="14" customWidth="1"/>
    <col min="9112" max="9112" width="23.5703125" style="14" customWidth="1"/>
    <col min="9113" max="9113" width="12" style="14" customWidth="1"/>
    <col min="9114" max="9114" width="14.140625" style="14" customWidth="1"/>
    <col min="9115" max="9115" width="0" style="14" hidden="1" customWidth="1"/>
    <col min="9116" max="9116" width="21.5703125" style="14" customWidth="1"/>
    <col min="9117" max="9117" width="11.7109375" style="14" bestFit="1" customWidth="1"/>
    <col min="9118" max="9118" width="22.5703125" style="14" customWidth="1"/>
    <col min="9119" max="9119" width="10.140625" style="14" customWidth="1"/>
    <col min="9120" max="9120" width="15.28515625" style="14" customWidth="1"/>
    <col min="9121" max="9349" width="9.140625" style="14"/>
    <col min="9350" max="9350" width="3.28515625" style="14" bestFit="1" customWidth="1"/>
    <col min="9351" max="9351" width="35.28515625" style="14" customWidth="1"/>
    <col min="9352" max="9352" width="13.28515625" style="14" customWidth="1"/>
    <col min="9353" max="9353" width="14.28515625" style="14" customWidth="1"/>
    <col min="9354" max="9354" width="13.7109375" style="14" customWidth="1"/>
    <col min="9355" max="9355" width="13.5703125" style="14" customWidth="1"/>
    <col min="9356" max="9357" width="15.140625" style="14" customWidth="1"/>
    <col min="9358" max="9358" width="16" style="14" customWidth="1"/>
    <col min="9359" max="9359" width="23.7109375" style="14" customWidth="1"/>
    <col min="9360" max="9360" width="22" style="14" customWidth="1"/>
    <col min="9361" max="9361" width="18.140625" style="14" customWidth="1"/>
    <col min="9362" max="9362" width="20.85546875" style="14" customWidth="1"/>
    <col min="9363" max="9363" width="22.7109375" style="14" customWidth="1"/>
    <col min="9364" max="9364" width="12.42578125" style="14" customWidth="1"/>
    <col min="9365" max="9365" width="19.140625" style="14" bestFit="1" customWidth="1"/>
    <col min="9366" max="9366" width="15.5703125" style="14" customWidth="1"/>
    <col min="9367" max="9367" width="13.85546875" style="14" customWidth="1"/>
    <col min="9368" max="9368" width="23.5703125" style="14" customWidth="1"/>
    <col min="9369" max="9369" width="12" style="14" customWidth="1"/>
    <col min="9370" max="9370" width="14.140625" style="14" customWidth="1"/>
    <col min="9371" max="9371" width="0" style="14" hidden="1" customWidth="1"/>
    <col min="9372" max="9372" width="21.5703125" style="14" customWidth="1"/>
    <col min="9373" max="9373" width="11.7109375" style="14" bestFit="1" customWidth="1"/>
    <col min="9374" max="9374" width="22.5703125" style="14" customWidth="1"/>
    <col min="9375" max="9375" width="10.140625" style="14" customWidth="1"/>
    <col min="9376" max="9376" width="15.28515625" style="14" customWidth="1"/>
    <col min="9377" max="9605" width="9.140625" style="14"/>
    <col min="9606" max="9606" width="3.28515625" style="14" bestFit="1" customWidth="1"/>
    <col min="9607" max="9607" width="35.28515625" style="14" customWidth="1"/>
    <col min="9608" max="9608" width="13.28515625" style="14" customWidth="1"/>
    <col min="9609" max="9609" width="14.28515625" style="14" customWidth="1"/>
    <col min="9610" max="9610" width="13.7109375" style="14" customWidth="1"/>
    <col min="9611" max="9611" width="13.5703125" style="14" customWidth="1"/>
    <col min="9612" max="9613" width="15.140625" style="14" customWidth="1"/>
    <col min="9614" max="9614" width="16" style="14" customWidth="1"/>
    <col min="9615" max="9615" width="23.7109375" style="14" customWidth="1"/>
    <col min="9616" max="9616" width="22" style="14" customWidth="1"/>
    <col min="9617" max="9617" width="18.140625" style="14" customWidth="1"/>
    <col min="9618" max="9618" width="20.85546875" style="14" customWidth="1"/>
    <col min="9619" max="9619" width="22.7109375" style="14" customWidth="1"/>
    <col min="9620" max="9620" width="12.42578125" style="14" customWidth="1"/>
    <col min="9621" max="9621" width="19.140625" style="14" bestFit="1" customWidth="1"/>
    <col min="9622" max="9622" width="15.5703125" style="14" customWidth="1"/>
    <col min="9623" max="9623" width="13.85546875" style="14" customWidth="1"/>
    <col min="9624" max="9624" width="23.5703125" style="14" customWidth="1"/>
    <col min="9625" max="9625" width="12" style="14" customWidth="1"/>
    <col min="9626" max="9626" width="14.140625" style="14" customWidth="1"/>
    <col min="9627" max="9627" width="0" style="14" hidden="1" customWidth="1"/>
    <col min="9628" max="9628" width="21.5703125" style="14" customWidth="1"/>
    <col min="9629" max="9629" width="11.7109375" style="14" bestFit="1" customWidth="1"/>
    <col min="9630" max="9630" width="22.5703125" style="14" customWidth="1"/>
    <col min="9631" max="9631" width="10.140625" style="14" customWidth="1"/>
    <col min="9632" max="9632" width="15.28515625" style="14" customWidth="1"/>
    <col min="9633" max="9861" width="9.140625" style="14"/>
    <col min="9862" max="9862" width="3.28515625" style="14" bestFit="1" customWidth="1"/>
    <col min="9863" max="9863" width="35.28515625" style="14" customWidth="1"/>
    <col min="9864" max="9864" width="13.28515625" style="14" customWidth="1"/>
    <col min="9865" max="9865" width="14.28515625" style="14" customWidth="1"/>
    <col min="9866" max="9866" width="13.7109375" style="14" customWidth="1"/>
    <col min="9867" max="9867" width="13.5703125" style="14" customWidth="1"/>
    <col min="9868" max="9869" width="15.140625" style="14" customWidth="1"/>
    <col min="9870" max="9870" width="16" style="14" customWidth="1"/>
    <col min="9871" max="9871" width="23.7109375" style="14" customWidth="1"/>
    <col min="9872" max="9872" width="22" style="14" customWidth="1"/>
    <col min="9873" max="9873" width="18.140625" style="14" customWidth="1"/>
    <col min="9874" max="9874" width="20.85546875" style="14" customWidth="1"/>
    <col min="9875" max="9875" width="22.7109375" style="14" customWidth="1"/>
    <col min="9876" max="9876" width="12.42578125" style="14" customWidth="1"/>
    <col min="9877" max="9877" width="19.140625" style="14" bestFit="1" customWidth="1"/>
    <col min="9878" max="9878" width="15.5703125" style="14" customWidth="1"/>
    <col min="9879" max="9879" width="13.85546875" style="14" customWidth="1"/>
    <col min="9880" max="9880" width="23.5703125" style="14" customWidth="1"/>
    <col min="9881" max="9881" width="12" style="14" customWidth="1"/>
    <col min="9882" max="9882" width="14.140625" style="14" customWidth="1"/>
    <col min="9883" max="9883" width="0" style="14" hidden="1" customWidth="1"/>
    <col min="9884" max="9884" width="21.5703125" style="14" customWidth="1"/>
    <col min="9885" max="9885" width="11.7109375" style="14" bestFit="1" customWidth="1"/>
    <col min="9886" max="9886" width="22.5703125" style="14" customWidth="1"/>
    <col min="9887" max="9887" width="10.140625" style="14" customWidth="1"/>
    <col min="9888" max="9888" width="15.28515625" style="14" customWidth="1"/>
    <col min="9889" max="10117" width="9.140625" style="14"/>
    <col min="10118" max="10118" width="3.28515625" style="14" bestFit="1" customWidth="1"/>
    <col min="10119" max="10119" width="35.28515625" style="14" customWidth="1"/>
    <col min="10120" max="10120" width="13.28515625" style="14" customWidth="1"/>
    <col min="10121" max="10121" width="14.28515625" style="14" customWidth="1"/>
    <col min="10122" max="10122" width="13.7109375" style="14" customWidth="1"/>
    <col min="10123" max="10123" width="13.5703125" style="14" customWidth="1"/>
    <col min="10124" max="10125" width="15.140625" style="14" customWidth="1"/>
    <col min="10126" max="10126" width="16" style="14" customWidth="1"/>
    <col min="10127" max="10127" width="23.7109375" style="14" customWidth="1"/>
    <col min="10128" max="10128" width="22" style="14" customWidth="1"/>
    <col min="10129" max="10129" width="18.140625" style="14" customWidth="1"/>
    <col min="10130" max="10130" width="20.85546875" style="14" customWidth="1"/>
    <col min="10131" max="10131" width="22.7109375" style="14" customWidth="1"/>
    <col min="10132" max="10132" width="12.42578125" style="14" customWidth="1"/>
    <col min="10133" max="10133" width="19.140625" style="14" bestFit="1" customWidth="1"/>
    <col min="10134" max="10134" width="15.5703125" style="14" customWidth="1"/>
    <col min="10135" max="10135" width="13.85546875" style="14" customWidth="1"/>
    <col min="10136" max="10136" width="23.5703125" style="14" customWidth="1"/>
    <col min="10137" max="10137" width="12" style="14" customWidth="1"/>
    <col min="10138" max="10138" width="14.140625" style="14" customWidth="1"/>
    <col min="10139" max="10139" width="0" style="14" hidden="1" customWidth="1"/>
    <col min="10140" max="10140" width="21.5703125" style="14" customWidth="1"/>
    <col min="10141" max="10141" width="11.7109375" style="14" bestFit="1" customWidth="1"/>
    <col min="10142" max="10142" width="22.5703125" style="14" customWidth="1"/>
    <col min="10143" max="10143" width="10.140625" style="14" customWidth="1"/>
    <col min="10144" max="10144" width="15.28515625" style="14" customWidth="1"/>
    <col min="10145" max="10373" width="9.140625" style="14"/>
    <col min="10374" max="10374" width="3.28515625" style="14" bestFit="1" customWidth="1"/>
    <col min="10375" max="10375" width="35.28515625" style="14" customWidth="1"/>
    <col min="10376" max="10376" width="13.28515625" style="14" customWidth="1"/>
    <col min="10377" max="10377" width="14.28515625" style="14" customWidth="1"/>
    <col min="10378" max="10378" width="13.7109375" style="14" customWidth="1"/>
    <col min="10379" max="10379" width="13.5703125" style="14" customWidth="1"/>
    <col min="10380" max="10381" width="15.140625" style="14" customWidth="1"/>
    <col min="10382" max="10382" width="16" style="14" customWidth="1"/>
    <col min="10383" max="10383" width="23.7109375" style="14" customWidth="1"/>
    <col min="10384" max="10384" width="22" style="14" customWidth="1"/>
    <col min="10385" max="10385" width="18.140625" style="14" customWidth="1"/>
    <col min="10386" max="10386" width="20.85546875" style="14" customWidth="1"/>
    <col min="10387" max="10387" width="22.7109375" style="14" customWidth="1"/>
    <col min="10388" max="10388" width="12.42578125" style="14" customWidth="1"/>
    <col min="10389" max="10389" width="19.140625" style="14" bestFit="1" customWidth="1"/>
    <col min="10390" max="10390" width="15.5703125" style="14" customWidth="1"/>
    <col min="10391" max="10391" width="13.85546875" style="14" customWidth="1"/>
    <col min="10392" max="10392" width="23.5703125" style="14" customWidth="1"/>
    <col min="10393" max="10393" width="12" style="14" customWidth="1"/>
    <col min="10394" max="10394" width="14.140625" style="14" customWidth="1"/>
    <col min="10395" max="10395" width="0" style="14" hidden="1" customWidth="1"/>
    <col min="10396" max="10396" width="21.5703125" style="14" customWidth="1"/>
    <col min="10397" max="10397" width="11.7109375" style="14" bestFit="1" customWidth="1"/>
    <col min="10398" max="10398" width="22.5703125" style="14" customWidth="1"/>
    <col min="10399" max="10399" width="10.140625" style="14" customWidth="1"/>
    <col min="10400" max="10400" width="15.28515625" style="14" customWidth="1"/>
    <col min="10401" max="10629" width="9.140625" style="14"/>
    <col min="10630" max="10630" width="3.28515625" style="14" bestFit="1" customWidth="1"/>
    <col min="10631" max="10631" width="35.28515625" style="14" customWidth="1"/>
    <col min="10632" max="10632" width="13.28515625" style="14" customWidth="1"/>
    <col min="10633" max="10633" width="14.28515625" style="14" customWidth="1"/>
    <col min="10634" max="10634" width="13.7109375" style="14" customWidth="1"/>
    <col min="10635" max="10635" width="13.5703125" style="14" customWidth="1"/>
    <col min="10636" max="10637" width="15.140625" style="14" customWidth="1"/>
    <col min="10638" max="10638" width="16" style="14" customWidth="1"/>
    <col min="10639" max="10639" width="23.7109375" style="14" customWidth="1"/>
    <col min="10640" max="10640" width="22" style="14" customWidth="1"/>
    <col min="10641" max="10641" width="18.140625" style="14" customWidth="1"/>
    <col min="10642" max="10642" width="20.85546875" style="14" customWidth="1"/>
    <col min="10643" max="10643" width="22.7109375" style="14" customWidth="1"/>
    <col min="10644" max="10644" width="12.42578125" style="14" customWidth="1"/>
    <col min="10645" max="10645" width="19.140625" style="14" bestFit="1" customWidth="1"/>
    <col min="10646" max="10646" width="15.5703125" style="14" customWidth="1"/>
    <col min="10647" max="10647" width="13.85546875" style="14" customWidth="1"/>
    <col min="10648" max="10648" width="23.5703125" style="14" customWidth="1"/>
    <col min="10649" max="10649" width="12" style="14" customWidth="1"/>
    <col min="10650" max="10650" width="14.140625" style="14" customWidth="1"/>
    <col min="10651" max="10651" width="0" style="14" hidden="1" customWidth="1"/>
    <col min="10652" max="10652" width="21.5703125" style="14" customWidth="1"/>
    <col min="10653" max="10653" width="11.7109375" style="14" bestFit="1" customWidth="1"/>
    <col min="10654" max="10654" width="22.5703125" style="14" customWidth="1"/>
    <col min="10655" max="10655" width="10.140625" style="14" customWidth="1"/>
    <col min="10656" max="10656" width="15.28515625" style="14" customWidth="1"/>
    <col min="10657" max="10885" width="9.140625" style="14"/>
    <col min="10886" max="10886" width="3.28515625" style="14" bestFit="1" customWidth="1"/>
    <col min="10887" max="10887" width="35.28515625" style="14" customWidth="1"/>
    <col min="10888" max="10888" width="13.28515625" style="14" customWidth="1"/>
    <col min="10889" max="10889" width="14.28515625" style="14" customWidth="1"/>
    <col min="10890" max="10890" width="13.7109375" style="14" customWidth="1"/>
    <col min="10891" max="10891" width="13.5703125" style="14" customWidth="1"/>
    <col min="10892" max="10893" width="15.140625" style="14" customWidth="1"/>
    <col min="10894" max="10894" width="16" style="14" customWidth="1"/>
    <col min="10895" max="10895" width="23.7109375" style="14" customWidth="1"/>
    <col min="10896" max="10896" width="22" style="14" customWidth="1"/>
    <col min="10897" max="10897" width="18.140625" style="14" customWidth="1"/>
    <col min="10898" max="10898" width="20.85546875" style="14" customWidth="1"/>
    <col min="10899" max="10899" width="22.7109375" style="14" customWidth="1"/>
    <col min="10900" max="10900" width="12.42578125" style="14" customWidth="1"/>
    <col min="10901" max="10901" width="19.140625" style="14" bestFit="1" customWidth="1"/>
    <col min="10902" max="10902" width="15.5703125" style="14" customWidth="1"/>
    <col min="10903" max="10903" width="13.85546875" style="14" customWidth="1"/>
    <col min="10904" max="10904" width="23.5703125" style="14" customWidth="1"/>
    <col min="10905" max="10905" width="12" style="14" customWidth="1"/>
    <col min="10906" max="10906" width="14.140625" style="14" customWidth="1"/>
    <col min="10907" max="10907" width="0" style="14" hidden="1" customWidth="1"/>
    <col min="10908" max="10908" width="21.5703125" style="14" customWidth="1"/>
    <col min="10909" max="10909" width="11.7109375" style="14" bestFit="1" customWidth="1"/>
    <col min="10910" max="10910" width="22.5703125" style="14" customWidth="1"/>
    <col min="10911" max="10911" width="10.140625" style="14" customWidth="1"/>
    <col min="10912" max="10912" width="15.28515625" style="14" customWidth="1"/>
    <col min="10913" max="11141" width="9.140625" style="14"/>
    <col min="11142" max="11142" width="3.28515625" style="14" bestFit="1" customWidth="1"/>
    <col min="11143" max="11143" width="35.28515625" style="14" customWidth="1"/>
    <col min="11144" max="11144" width="13.28515625" style="14" customWidth="1"/>
    <col min="11145" max="11145" width="14.28515625" style="14" customWidth="1"/>
    <col min="11146" max="11146" width="13.7109375" style="14" customWidth="1"/>
    <col min="11147" max="11147" width="13.5703125" style="14" customWidth="1"/>
    <col min="11148" max="11149" width="15.140625" style="14" customWidth="1"/>
    <col min="11150" max="11150" width="16" style="14" customWidth="1"/>
    <col min="11151" max="11151" width="23.7109375" style="14" customWidth="1"/>
    <col min="11152" max="11152" width="22" style="14" customWidth="1"/>
    <col min="11153" max="11153" width="18.140625" style="14" customWidth="1"/>
    <col min="11154" max="11154" width="20.85546875" style="14" customWidth="1"/>
    <col min="11155" max="11155" width="22.7109375" style="14" customWidth="1"/>
    <col min="11156" max="11156" width="12.42578125" style="14" customWidth="1"/>
    <col min="11157" max="11157" width="19.140625" style="14" bestFit="1" customWidth="1"/>
    <col min="11158" max="11158" width="15.5703125" style="14" customWidth="1"/>
    <col min="11159" max="11159" width="13.85546875" style="14" customWidth="1"/>
    <col min="11160" max="11160" width="23.5703125" style="14" customWidth="1"/>
    <col min="11161" max="11161" width="12" style="14" customWidth="1"/>
    <col min="11162" max="11162" width="14.140625" style="14" customWidth="1"/>
    <col min="11163" max="11163" width="0" style="14" hidden="1" customWidth="1"/>
    <col min="11164" max="11164" width="21.5703125" style="14" customWidth="1"/>
    <col min="11165" max="11165" width="11.7109375" style="14" bestFit="1" customWidth="1"/>
    <col min="11166" max="11166" width="22.5703125" style="14" customWidth="1"/>
    <col min="11167" max="11167" width="10.140625" style="14" customWidth="1"/>
    <col min="11168" max="11168" width="15.28515625" style="14" customWidth="1"/>
    <col min="11169" max="11397" width="9.140625" style="14"/>
    <col min="11398" max="11398" width="3.28515625" style="14" bestFit="1" customWidth="1"/>
    <col min="11399" max="11399" width="35.28515625" style="14" customWidth="1"/>
    <col min="11400" max="11400" width="13.28515625" style="14" customWidth="1"/>
    <col min="11401" max="11401" width="14.28515625" style="14" customWidth="1"/>
    <col min="11402" max="11402" width="13.7109375" style="14" customWidth="1"/>
    <col min="11403" max="11403" width="13.5703125" style="14" customWidth="1"/>
    <col min="11404" max="11405" width="15.140625" style="14" customWidth="1"/>
    <col min="11406" max="11406" width="16" style="14" customWidth="1"/>
    <col min="11407" max="11407" width="23.7109375" style="14" customWidth="1"/>
    <col min="11408" max="11408" width="22" style="14" customWidth="1"/>
    <col min="11409" max="11409" width="18.140625" style="14" customWidth="1"/>
    <col min="11410" max="11410" width="20.85546875" style="14" customWidth="1"/>
    <col min="11411" max="11411" width="22.7109375" style="14" customWidth="1"/>
    <col min="11412" max="11412" width="12.42578125" style="14" customWidth="1"/>
    <col min="11413" max="11413" width="19.140625" style="14" bestFit="1" customWidth="1"/>
    <col min="11414" max="11414" width="15.5703125" style="14" customWidth="1"/>
    <col min="11415" max="11415" width="13.85546875" style="14" customWidth="1"/>
    <col min="11416" max="11416" width="23.5703125" style="14" customWidth="1"/>
    <col min="11417" max="11417" width="12" style="14" customWidth="1"/>
    <col min="11418" max="11418" width="14.140625" style="14" customWidth="1"/>
    <col min="11419" max="11419" width="0" style="14" hidden="1" customWidth="1"/>
    <col min="11420" max="11420" width="21.5703125" style="14" customWidth="1"/>
    <col min="11421" max="11421" width="11.7109375" style="14" bestFit="1" customWidth="1"/>
    <col min="11422" max="11422" width="22.5703125" style="14" customWidth="1"/>
    <col min="11423" max="11423" width="10.140625" style="14" customWidth="1"/>
    <col min="11424" max="11424" width="15.28515625" style="14" customWidth="1"/>
    <col min="11425" max="11653" width="9.140625" style="14"/>
    <col min="11654" max="11654" width="3.28515625" style="14" bestFit="1" customWidth="1"/>
    <col min="11655" max="11655" width="35.28515625" style="14" customWidth="1"/>
    <col min="11656" max="11656" width="13.28515625" style="14" customWidth="1"/>
    <col min="11657" max="11657" width="14.28515625" style="14" customWidth="1"/>
    <col min="11658" max="11658" width="13.7109375" style="14" customWidth="1"/>
    <col min="11659" max="11659" width="13.5703125" style="14" customWidth="1"/>
    <col min="11660" max="11661" width="15.140625" style="14" customWidth="1"/>
    <col min="11662" max="11662" width="16" style="14" customWidth="1"/>
    <col min="11663" max="11663" width="23.7109375" style="14" customWidth="1"/>
    <col min="11664" max="11664" width="22" style="14" customWidth="1"/>
    <col min="11665" max="11665" width="18.140625" style="14" customWidth="1"/>
    <col min="11666" max="11666" width="20.85546875" style="14" customWidth="1"/>
    <col min="11667" max="11667" width="22.7109375" style="14" customWidth="1"/>
    <col min="11668" max="11668" width="12.42578125" style="14" customWidth="1"/>
    <col min="11669" max="11669" width="19.140625" style="14" bestFit="1" customWidth="1"/>
    <col min="11670" max="11670" width="15.5703125" style="14" customWidth="1"/>
    <col min="11671" max="11671" width="13.85546875" style="14" customWidth="1"/>
    <col min="11672" max="11672" width="23.5703125" style="14" customWidth="1"/>
    <col min="11673" max="11673" width="12" style="14" customWidth="1"/>
    <col min="11674" max="11674" width="14.140625" style="14" customWidth="1"/>
    <col min="11675" max="11675" width="0" style="14" hidden="1" customWidth="1"/>
    <col min="11676" max="11676" width="21.5703125" style="14" customWidth="1"/>
    <col min="11677" max="11677" width="11.7109375" style="14" bestFit="1" customWidth="1"/>
    <col min="11678" max="11678" width="22.5703125" style="14" customWidth="1"/>
    <col min="11679" max="11679" width="10.140625" style="14" customWidth="1"/>
    <col min="11680" max="11680" width="15.28515625" style="14" customWidth="1"/>
    <col min="11681" max="11909" width="9.140625" style="14"/>
    <col min="11910" max="11910" width="3.28515625" style="14" bestFit="1" customWidth="1"/>
    <col min="11911" max="11911" width="35.28515625" style="14" customWidth="1"/>
    <col min="11912" max="11912" width="13.28515625" style="14" customWidth="1"/>
    <col min="11913" max="11913" width="14.28515625" style="14" customWidth="1"/>
    <col min="11914" max="11914" width="13.7109375" style="14" customWidth="1"/>
    <col min="11915" max="11915" width="13.5703125" style="14" customWidth="1"/>
    <col min="11916" max="11917" width="15.140625" style="14" customWidth="1"/>
    <col min="11918" max="11918" width="16" style="14" customWidth="1"/>
    <col min="11919" max="11919" width="23.7109375" style="14" customWidth="1"/>
    <col min="11920" max="11920" width="22" style="14" customWidth="1"/>
    <col min="11921" max="11921" width="18.140625" style="14" customWidth="1"/>
    <col min="11922" max="11922" width="20.85546875" style="14" customWidth="1"/>
    <col min="11923" max="11923" width="22.7109375" style="14" customWidth="1"/>
    <col min="11924" max="11924" width="12.42578125" style="14" customWidth="1"/>
    <col min="11925" max="11925" width="19.140625" style="14" bestFit="1" customWidth="1"/>
    <col min="11926" max="11926" width="15.5703125" style="14" customWidth="1"/>
    <col min="11927" max="11927" width="13.85546875" style="14" customWidth="1"/>
    <col min="11928" max="11928" width="23.5703125" style="14" customWidth="1"/>
    <col min="11929" max="11929" width="12" style="14" customWidth="1"/>
    <col min="11930" max="11930" width="14.140625" style="14" customWidth="1"/>
    <col min="11931" max="11931" width="0" style="14" hidden="1" customWidth="1"/>
    <col min="11932" max="11932" width="21.5703125" style="14" customWidth="1"/>
    <col min="11933" max="11933" width="11.7109375" style="14" bestFit="1" customWidth="1"/>
    <col min="11934" max="11934" width="22.5703125" style="14" customWidth="1"/>
    <col min="11935" max="11935" width="10.140625" style="14" customWidth="1"/>
    <col min="11936" max="11936" width="15.28515625" style="14" customWidth="1"/>
    <col min="11937" max="12165" width="9.140625" style="14"/>
    <col min="12166" max="12166" width="3.28515625" style="14" bestFit="1" customWidth="1"/>
    <col min="12167" max="12167" width="35.28515625" style="14" customWidth="1"/>
    <col min="12168" max="12168" width="13.28515625" style="14" customWidth="1"/>
    <col min="12169" max="12169" width="14.28515625" style="14" customWidth="1"/>
    <col min="12170" max="12170" width="13.7109375" style="14" customWidth="1"/>
    <col min="12171" max="12171" width="13.5703125" style="14" customWidth="1"/>
    <col min="12172" max="12173" width="15.140625" style="14" customWidth="1"/>
    <col min="12174" max="12174" width="16" style="14" customWidth="1"/>
    <col min="12175" max="12175" width="23.7109375" style="14" customWidth="1"/>
    <col min="12176" max="12176" width="22" style="14" customWidth="1"/>
    <col min="12177" max="12177" width="18.140625" style="14" customWidth="1"/>
    <col min="12178" max="12178" width="20.85546875" style="14" customWidth="1"/>
    <col min="12179" max="12179" width="22.7109375" style="14" customWidth="1"/>
    <col min="12180" max="12180" width="12.42578125" style="14" customWidth="1"/>
    <col min="12181" max="12181" width="19.140625" style="14" bestFit="1" customWidth="1"/>
    <col min="12182" max="12182" width="15.5703125" style="14" customWidth="1"/>
    <col min="12183" max="12183" width="13.85546875" style="14" customWidth="1"/>
    <col min="12184" max="12184" width="23.5703125" style="14" customWidth="1"/>
    <col min="12185" max="12185" width="12" style="14" customWidth="1"/>
    <col min="12186" max="12186" width="14.140625" style="14" customWidth="1"/>
    <col min="12187" max="12187" width="0" style="14" hidden="1" customWidth="1"/>
    <col min="12188" max="12188" width="21.5703125" style="14" customWidth="1"/>
    <col min="12189" max="12189" width="11.7109375" style="14" bestFit="1" customWidth="1"/>
    <col min="12190" max="12190" width="22.5703125" style="14" customWidth="1"/>
    <col min="12191" max="12191" width="10.140625" style="14" customWidth="1"/>
    <col min="12192" max="12192" width="15.28515625" style="14" customWidth="1"/>
    <col min="12193" max="12421" width="9.140625" style="14"/>
    <col min="12422" max="12422" width="3.28515625" style="14" bestFit="1" customWidth="1"/>
    <col min="12423" max="12423" width="35.28515625" style="14" customWidth="1"/>
    <col min="12424" max="12424" width="13.28515625" style="14" customWidth="1"/>
    <col min="12425" max="12425" width="14.28515625" style="14" customWidth="1"/>
    <col min="12426" max="12426" width="13.7109375" style="14" customWidth="1"/>
    <col min="12427" max="12427" width="13.5703125" style="14" customWidth="1"/>
    <col min="12428" max="12429" width="15.140625" style="14" customWidth="1"/>
    <col min="12430" max="12430" width="16" style="14" customWidth="1"/>
    <col min="12431" max="12431" width="23.7109375" style="14" customWidth="1"/>
    <col min="12432" max="12432" width="22" style="14" customWidth="1"/>
    <col min="12433" max="12433" width="18.140625" style="14" customWidth="1"/>
    <col min="12434" max="12434" width="20.85546875" style="14" customWidth="1"/>
    <col min="12435" max="12435" width="22.7109375" style="14" customWidth="1"/>
    <col min="12436" max="12436" width="12.42578125" style="14" customWidth="1"/>
    <col min="12437" max="12437" width="19.140625" style="14" bestFit="1" customWidth="1"/>
    <col min="12438" max="12438" width="15.5703125" style="14" customWidth="1"/>
    <col min="12439" max="12439" width="13.85546875" style="14" customWidth="1"/>
    <col min="12440" max="12440" width="23.5703125" style="14" customWidth="1"/>
    <col min="12441" max="12441" width="12" style="14" customWidth="1"/>
    <col min="12442" max="12442" width="14.140625" style="14" customWidth="1"/>
    <col min="12443" max="12443" width="0" style="14" hidden="1" customWidth="1"/>
    <col min="12444" max="12444" width="21.5703125" style="14" customWidth="1"/>
    <col min="12445" max="12445" width="11.7109375" style="14" bestFit="1" customWidth="1"/>
    <col min="12446" max="12446" width="22.5703125" style="14" customWidth="1"/>
    <col min="12447" max="12447" width="10.140625" style="14" customWidth="1"/>
    <col min="12448" max="12448" width="15.28515625" style="14" customWidth="1"/>
    <col min="12449" max="12677" width="9.140625" style="14"/>
    <col min="12678" max="12678" width="3.28515625" style="14" bestFit="1" customWidth="1"/>
    <col min="12679" max="12679" width="35.28515625" style="14" customWidth="1"/>
    <col min="12680" max="12680" width="13.28515625" style="14" customWidth="1"/>
    <col min="12681" max="12681" width="14.28515625" style="14" customWidth="1"/>
    <col min="12682" max="12682" width="13.7109375" style="14" customWidth="1"/>
    <col min="12683" max="12683" width="13.5703125" style="14" customWidth="1"/>
    <col min="12684" max="12685" width="15.140625" style="14" customWidth="1"/>
    <col min="12686" max="12686" width="16" style="14" customWidth="1"/>
    <col min="12687" max="12687" width="23.7109375" style="14" customWidth="1"/>
    <col min="12688" max="12688" width="22" style="14" customWidth="1"/>
    <col min="12689" max="12689" width="18.140625" style="14" customWidth="1"/>
    <col min="12690" max="12690" width="20.85546875" style="14" customWidth="1"/>
    <col min="12691" max="12691" width="22.7109375" style="14" customWidth="1"/>
    <col min="12692" max="12692" width="12.42578125" style="14" customWidth="1"/>
    <col min="12693" max="12693" width="19.140625" style="14" bestFit="1" customWidth="1"/>
    <col min="12694" max="12694" width="15.5703125" style="14" customWidth="1"/>
    <col min="12695" max="12695" width="13.85546875" style="14" customWidth="1"/>
    <col min="12696" max="12696" width="23.5703125" style="14" customWidth="1"/>
    <col min="12697" max="12697" width="12" style="14" customWidth="1"/>
    <col min="12698" max="12698" width="14.140625" style="14" customWidth="1"/>
    <col min="12699" max="12699" width="0" style="14" hidden="1" customWidth="1"/>
    <col min="12700" max="12700" width="21.5703125" style="14" customWidth="1"/>
    <col min="12701" max="12701" width="11.7109375" style="14" bestFit="1" customWidth="1"/>
    <col min="12702" max="12702" width="22.5703125" style="14" customWidth="1"/>
    <col min="12703" max="12703" width="10.140625" style="14" customWidth="1"/>
    <col min="12704" max="12704" width="15.28515625" style="14" customWidth="1"/>
    <col min="12705" max="12933" width="9.140625" style="14"/>
    <col min="12934" max="12934" width="3.28515625" style="14" bestFit="1" customWidth="1"/>
    <col min="12935" max="12935" width="35.28515625" style="14" customWidth="1"/>
    <col min="12936" max="12936" width="13.28515625" style="14" customWidth="1"/>
    <col min="12937" max="12937" width="14.28515625" style="14" customWidth="1"/>
    <col min="12938" max="12938" width="13.7109375" style="14" customWidth="1"/>
    <col min="12939" max="12939" width="13.5703125" style="14" customWidth="1"/>
    <col min="12940" max="12941" width="15.140625" style="14" customWidth="1"/>
    <col min="12942" max="12942" width="16" style="14" customWidth="1"/>
    <col min="12943" max="12943" width="23.7109375" style="14" customWidth="1"/>
    <col min="12944" max="12944" width="22" style="14" customWidth="1"/>
    <col min="12945" max="12945" width="18.140625" style="14" customWidth="1"/>
    <col min="12946" max="12946" width="20.85546875" style="14" customWidth="1"/>
    <col min="12947" max="12947" width="22.7109375" style="14" customWidth="1"/>
    <col min="12948" max="12948" width="12.42578125" style="14" customWidth="1"/>
    <col min="12949" max="12949" width="19.140625" style="14" bestFit="1" customWidth="1"/>
    <col min="12950" max="12950" width="15.5703125" style="14" customWidth="1"/>
    <col min="12951" max="12951" width="13.85546875" style="14" customWidth="1"/>
    <col min="12952" max="12952" width="23.5703125" style="14" customWidth="1"/>
    <col min="12953" max="12953" width="12" style="14" customWidth="1"/>
    <col min="12954" max="12954" width="14.140625" style="14" customWidth="1"/>
    <col min="12955" max="12955" width="0" style="14" hidden="1" customWidth="1"/>
    <col min="12956" max="12956" width="21.5703125" style="14" customWidth="1"/>
    <col min="12957" max="12957" width="11.7109375" style="14" bestFit="1" customWidth="1"/>
    <col min="12958" max="12958" width="22.5703125" style="14" customWidth="1"/>
    <col min="12959" max="12959" width="10.140625" style="14" customWidth="1"/>
    <col min="12960" max="12960" width="15.28515625" style="14" customWidth="1"/>
    <col min="12961" max="13189" width="9.140625" style="14"/>
    <col min="13190" max="13190" width="3.28515625" style="14" bestFit="1" customWidth="1"/>
    <col min="13191" max="13191" width="35.28515625" style="14" customWidth="1"/>
    <col min="13192" max="13192" width="13.28515625" style="14" customWidth="1"/>
    <col min="13193" max="13193" width="14.28515625" style="14" customWidth="1"/>
    <col min="13194" max="13194" width="13.7109375" style="14" customWidth="1"/>
    <col min="13195" max="13195" width="13.5703125" style="14" customWidth="1"/>
    <col min="13196" max="13197" width="15.140625" style="14" customWidth="1"/>
    <col min="13198" max="13198" width="16" style="14" customWidth="1"/>
    <col min="13199" max="13199" width="23.7109375" style="14" customWidth="1"/>
    <col min="13200" max="13200" width="22" style="14" customWidth="1"/>
    <col min="13201" max="13201" width="18.140625" style="14" customWidth="1"/>
    <col min="13202" max="13202" width="20.85546875" style="14" customWidth="1"/>
    <col min="13203" max="13203" width="22.7109375" style="14" customWidth="1"/>
    <col min="13204" max="13204" width="12.42578125" style="14" customWidth="1"/>
    <col min="13205" max="13205" width="19.140625" style="14" bestFit="1" customWidth="1"/>
    <col min="13206" max="13206" width="15.5703125" style="14" customWidth="1"/>
    <col min="13207" max="13207" width="13.85546875" style="14" customWidth="1"/>
    <col min="13208" max="13208" width="23.5703125" style="14" customWidth="1"/>
    <col min="13209" max="13209" width="12" style="14" customWidth="1"/>
    <col min="13210" max="13210" width="14.140625" style="14" customWidth="1"/>
    <col min="13211" max="13211" width="0" style="14" hidden="1" customWidth="1"/>
    <col min="13212" max="13212" width="21.5703125" style="14" customWidth="1"/>
    <col min="13213" max="13213" width="11.7109375" style="14" bestFit="1" customWidth="1"/>
    <col min="13214" max="13214" width="22.5703125" style="14" customWidth="1"/>
    <col min="13215" max="13215" width="10.140625" style="14" customWidth="1"/>
    <col min="13216" max="13216" width="15.28515625" style="14" customWidth="1"/>
    <col min="13217" max="13445" width="9.140625" style="14"/>
    <col min="13446" max="13446" width="3.28515625" style="14" bestFit="1" customWidth="1"/>
    <col min="13447" max="13447" width="35.28515625" style="14" customWidth="1"/>
    <col min="13448" max="13448" width="13.28515625" style="14" customWidth="1"/>
    <col min="13449" max="13449" width="14.28515625" style="14" customWidth="1"/>
    <col min="13450" max="13450" width="13.7109375" style="14" customWidth="1"/>
    <col min="13451" max="13451" width="13.5703125" style="14" customWidth="1"/>
    <col min="13452" max="13453" width="15.140625" style="14" customWidth="1"/>
    <col min="13454" max="13454" width="16" style="14" customWidth="1"/>
    <col min="13455" max="13455" width="23.7109375" style="14" customWidth="1"/>
    <col min="13456" max="13456" width="22" style="14" customWidth="1"/>
    <col min="13457" max="13457" width="18.140625" style="14" customWidth="1"/>
    <col min="13458" max="13458" width="20.85546875" style="14" customWidth="1"/>
    <col min="13459" max="13459" width="22.7109375" style="14" customWidth="1"/>
    <col min="13460" max="13460" width="12.42578125" style="14" customWidth="1"/>
    <col min="13461" max="13461" width="19.140625" style="14" bestFit="1" customWidth="1"/>
    <col min="13462" max="13462" width="15.5703125" style="14" customWidth="1"/>
    <col min="13463" max="13463" width="13.85546875" style="14" customWidth="1"/>
    <col min="13464" max="13464" width="23.5703125" style="14" customWidth="1"/>
    <col min="13465" max="13465" width="12" style="14" customWidth="1"/>
    <col min="13466" max="13466" width="14.140625" style="14" customWidth="1"/>
    <col min="13467" max="13467" width="0" style="14" hidden="1" customWidth="1"/>
    <col min="13468" max="13468" width="21.5703125" style="14" customWidth="1"/>
    <col min="13469" max="13469" width="11.7109375" style="14" bestFit="1" customWidth="1"/>
    <col min="13470" max="13470" width="22.5703125" style="14" customWidth="1"/>
    <col min="13471" max="13471" width="10.140625" style="14" customWidth="1"/>
    <col min="13472" max="13472" width="15.28515625" style="14" customWidth="1"/>
    <col min="13473" max="13701" width="9.140625" style="14"/>
    <col min="13702" max="13702" width="3.28515625" style="14" bestFit="1" customWidth="1"/>
    <col min="13703" max="13703" width="35.28515625" style="14" customWidth="1"/>
    <col min="13704" max="13704" width="13.28515625" style="14" customWidth="1"/>
    <col min="13705" max="13705" width="14.28515625" style="14" customWidth="1"/>
    <col min="13706" max="13706" width="13.7109375" style="14" customWidth="1"/>
    <col min="13707" max="13707" width="13.5703125" style="14" customWidth="1"/>
    <col min="13708" max="13709" width="15.140625" style="14" customWidth="1"/>
    <col min="13710" max="13710" width="16" style="14" customWidth="1"/>
    <col min="13711" max="13711" width="23.7109375" style="14" customWidth="1"/>
    <col min="13712" max="13712" width="22" style="14" customWidth="1"/>
    <col min="13713" max="13713" width="18.140625" style="14" customWidth="1"/>
    <col min="13714" max="13714" width="20.85546875" style="14" customWidth="1"/>
    <col min="13715" max="13715" width="22.7109375" style="14" customWidth="1"/>
    <col min="13716" max="13716" width="12.42578125" style="14" customWidth="1"/>
    <col min="13717" max="13717" width="19.140625" style="14" bestFit="1" customWidth="1"/>
    <col min="13718" max="13718" width="15.5703125" style="14" customWidth="1"/>
    <col min="13719" max="13719" width="13.85546875" style="14" customWidth="1"/>
    <col min="13720" max="13720" width="23.5703125" style="14" customWidth="1"/>
    <col min="13721" max="13721" width="12" style="14" customWidth="1"/>
    <col min="13722" max="13722" width="14.140625" style="14" customWidth="1"/>
    <col min="13723" max="13723" width="0" style="14" hidden="1" customWidth="1"/>
    <col min="13724" max="13724" width="21.5703125" style="14" customWidth="1"/>
    <col min="13725" max="13725" width="11.7109375" style="14" bestFit="1" customWidth="1"/>
    <col min="13726" max="13726" width="22.5703125" style="14" customWidth="1"/>
    <col min="13727" max="13727" width="10.140625" style="14" customWidth="1"/>
    <col min="13728" max="13728" width="15.28515625" style="14" customWidth="1"/>
    <col min="13729" max="13957" width="9.140625" style="14"/>
    <col min="13958" max="13958" width="3.28515625" style="14" bestFit="1" customWidth="1"/>
    <col min="13959" max="13959" width="35.28515625" style="14" customWidth="1"/>
    <col min="13960" max="13960" width="13.28515625" style="14" customWidth="1"/>
    <col min="13961" max="13961" width="14.28515625" style="14" customWidth="1"/>
    <col min="13962" max="13962" width="13.7109375" style="14" customWidth="1"/>
    <col min="13963" max="13963" width="13.5703125" style="14" customWidth="1"/>
    <col min="13964" max="13965" width="15.140625" style="14" customWidth="1"/>
    <col min="13966" max="13966" width="16" style="14" customWidth="1"/>
    <col min="13967" max="13967" width="23.7109375" style="14" customWidth="1"/>
    <col min="13968" max="13968" width="22" style="14" customWidth="1"/>
    <col min="13969" max="13969" width="18.140625" style="14" customWidth="1"/>
    <col min="13970" max="13970" width="20.85546875" style="14" customWidth="1"/>
    <col min="13971" max="13971" width="22.7109375" style="14" customWidth="1"/>
    <col min="13972" max="13972" width="12.42578125" style="14" customWidth="1"/>
    <col min="13973" max="13973" width="19.140625" style="14" bestFit="1" customWidth="1"/>
    <col min="13974" max="13974" width="15.5703125" style="14" customWidth="1"/>
    <col min="13975" max="13975" width="13.85546875" style="14" customWidth="1"/>
    <col min="13976" max="13976" width="23.5703125" style="14" customWidth="1"/>
    <col min="13977" max="13977" width="12" style="14" customWidth="1"/>
    <col min="13978" max="13978" width="14.140625" style="14" customWidth="1"/>
    <col min="13979" max="13979" width="0" style="14" hidden="1" customWidth="1"/>
    <col min="13980" max="13980" width="21.5703125" style="14" customWidth="1"/>
    <col min="13981" max="13981" width="11.7109375" style="14" bestFit="1" customWidth="1"/>
    <col min="13982" max="13982" width="22.5703125" style="14" customWidth="1"/>
    <col min="13983" max="13983" width="10.140625" style="14" customWidth="1"/>
    <col min="13984" max="13984" width="15.28515625" style="14" customWidth="1"/>
    <col min="13985" max="14213" width="9.140625" style="14"/>
    <col min="14214" max="14214" width="3.28515625" style="14" bestFit="1" customWidth="1"/>
    <col min="14215" max="14215" width="35.28515625" style="14" customWidth="1"/>
    <col min="14216" max="14216" width="13.28515625" style="14" customWidth="1"/>
    <col min="14217" max="14217" width="14.28515625" style="14" customWidth="1"/>
    <col min="14218" max="14218" width="13.7109375" style="14" customWidth="1"/>
    <col min="14219" max="14219" width="13.5703125" style="14" customWidth="1"/>
    <col min="14220" max="14221" width="15.140625" style="14" customWidth="1"/>
    <col min="14222" max="14222" width="16" style="14" customWidth="1"/>
    <col min="14223" max="14223" width="23.7109375" style="14" customWidth="1"/>
    <col min="14224" max="14224" width="22" style="14" customWidth="1"/>
    <col min="14225" max="14225" width="18.140625" style="14" customWidth="1"/>
    <col min="14226" max="14226" width="20.85546875" style="14" customWidth="1"/>
    <col min="14227" max="14227" width="22.7109375" style="14" customWidth="1"/>
    <col min="14228" max="14228" width="12.42578125" style="14" customWidth="1"/>
    <col min="14229" max="14229" width="19.140625" style="14" bestFit="1" customWidth="1"/>
    <col min="14230" max="14230" width="15.5703125" style="14" customWidth="1"/>
    <col min="14231" max="14231" width="13.85546875" style="14" customWidth="1"/>
    <col min="14232" max="14232" width="23.5703125" style="14" customWidth="1"/>
    <col min="14233" max="14233" width="12" style="14" customWidth="1"/>
    <col min="14234" max="14234" width="14.140625" style="14" customWidth="1"/>
    <col min="14235" max="14235" width="0" style="14" hidden="1" customWidth="1"/>
    <col min="14236" max="14236" width="21.5703125" style="14" customWidth="1"/>
    <col min="14237" max="14237" width="11.7109375" style="14" bestFit="1" customWidth="1"/>
    <col min="14238" max="14238" width="22.5703125" style="14" customWidth="1"/>
    <col min="14239" max="14239" width="10.140625" style="14" customWidth="1"/>
    <col min="14240" max="14240" width="15.28515625" style="14" customWidth="1"/>
    <col min="14241" max="14469" width="9.140625" style="14"/>
    <col min="14470" max="14470" width="3.28515625" style="14" bestFit="1" customWidth="1"/>
    <col min="14471" max="14471" width="35.28515625" style="14" customWidth="1"/>
    <col min="14472" max="14472" width="13.28515625" style="14" customWidth="1"/>
    <col min="14473" max="14473" width="14.28515625" style="14" customWidth="1"/>
    <col min="14474" max="14474" width="13.7109375" style="14" customWidth="1"/>
    <col min="14475" max="14475" width="13.5703125" style="14" customWidth="1"/>
    <col min="14476" max="14477" width="15.140625" style="14" customWidth="1"/>
    <col min="14478" max="14478" width="16" style="14" customWidth="1"/>
    <col min="14479" max="14479" width="23.7109375" style="14" customWidth="1"/>
    <col min="14480" max="14480" width="22" style="14" customWidth="1"/>
    <col min="14481" max="14481" width="18.140625" style="14" customWidth="1"/>
    <col min="14482" max="14482" width="20.85546875" style="14" customWidth="1"/>
    <col min="14483" max="14483" width="22.7109375" style="14" customWidth="1"/>
    <col min="14484" max="14484" width="12.42578125" style="14" customWidth="1"/>
    <col min="14485" max="14485" width="19.140625" style="14" bestFit="1" customWidth="1"/>
    <col min="14486" max="14486" width="15.5703125" style="14" customWidth="1"/>
    <col min="14487" max="14487" width="13.85546875" style="14" customWidth="1"/>
    <col min="14488" max="14488" width="23.5703125" style="14" customWidth="1"/>
    <col min="14489" max="14489" width="12" style="14" customWidth="1"/>
    <col min="14490" max="14490" width="14.140625" style="14" customWidth="1"/>
    <col min="14491" max="14491" width="0" style="14" hidden="1" customWidth="1"/>
    <col min="14492" max="14492" width="21.5703125" style="14" customWidth="1"/>
    <col min="14493" max="14493" width="11.7109375" style="14" bestFit="1" customWidth="1"/>
    <col min="14494" max="14494" width="22.5703125" style="14" customWidth="1"/>
    <col min="14495" max="14495" width="10.140625" style="14" customWidth="1"/>
    <col min="14496" max="14496" width="15.28515625" style="14" customWidth="1"/>
    <col min="14497" max="14725" width="9.140625" style="14"/>
    <col min="14726" max="14726" width="3.28515625" style="14" bestFit="1" customWidth="1"/>
    <col min="14727" max="14727" width="35.28515625" style="14" customWidth="1"/>
    <col min="14728" max="14728" width="13.28515625" style="14" customWidth="1"/>
    <col min="14729" max="14729" width="14.28515625" style="14" customWidth="1"/>
    <col min="14730" max="14730" width="13.7109375" style="14" customWidth="1"/>
    <col min="14731" max="14731" width="13.5703125" style="14" customWidth="1"/>
    <col min="14732" max="14733" width="15.140625" style="14" customWidth="1"/>
    <col min="14734" max="14734" width="16" style="14" customWidth="1"/>
    <col min="14735" max="14735" width="23.7109375" style="14" customWidth="1"/>
    <col min="14736" max="14736" width="22" style="14" customWidth="1"/>
    <col min="14737" max="14737" width="18.140625" style="14" customWidth="1"/>
    <col min="14738" max="14738" width="20.85546875" style="14" customWidth="1"/>
    <col min="14739" max="14739" width="22.7109375" style="14" customWidth="1"/>
    <col min="14740" max="14740" width="12.42578125" style="14" customWidth="1"/>
    <col min="14741" max="14741" width="19.140625" style="14" bestFit="1" customWidth="1"/>
    <col min="14742" max="14742" width="15.5703125" style="14" customWidth="1"/>
    <col min="14743" max="14743" width="13.85546875" style="14" customWidth="1"/>
    <col min="14744" max="14744" width="23.5703125" style="14" customWidth="1"/>
    <col min="14745" max="14745" width="12" style="14" customWidth="1"/>
    <col min="14746" max="14746" width="14.140625" style="14" customWidth="1"/>
    <col min="14747" max="14747" width="0" style="14" hidden="1" customWidth="1"/>
    <col min="14748" max="14748" width="21.5703125" style="14" customWidth="1"/>
    <col min="14749" max="14749" width="11.7109375" style="14" bestFit="1" customWidth="1"/>
    <col min="14750" max="14750" width="22.5703125" style="14" customWidth="1"/>
    <col min="14751" max="14751" width="10.140625" style="14" customWidth="1"/>
    <col min="14752" max="14752" width="15.28515625" style="14" customWidth="1"/>
    <col min="14753" max="14981" width="9.140625" style="14"/>
    <col min="14982" max="14982" width="3.28515625" style="14" bestFit="1" customWidth="1"/>
    <col min="14983" max="14983" width="35.28515625" style="14" customWidth="1"/>
    <col min="14984" max="14984" width="13.28515625" style="14" customWidth="1"/>
    <col min="14985" max="14985" width="14.28515625" style="14" customWidth="1"/>
    <col min="14986" max="14986" width="13.7109375" style="14" customWidth="1"/>
    <col min="14987" max="14987" width="13.5703125" style="14" customWidth="1"/>
    <col min="14988" max="14989" width="15.140625" style="14" customWidth="1"/>
    <col min="14990" max="14990" width="16" style="14" customWidth="1"/>
    <col min="14991" max="14991" width="23.7109375" style="14" customWidth="1"/>
    <col min="14992" max="14992" width="22" style="14" customWidth="1"/>
    <col min="14993" max="14993" width="18.140625" style="14" customWidth="1"/>
    <col min="14994" max="14994" width="20.85546875" style="14" customWidth="1"/>
    <col min="14995" max="14995" width="22.7109375" style="14" customWidth="1"/>
    <col min="14996" max="14996" width="12.42578125" style="14" customWidth="1"/>
    <col min="14997" max="14997" width="19.140625" style="14" bestFit="1" customWidth="1"/>
    <col min="14998" max="14998" width="15.5703125" style="14" customWidth="1"/>
    <col min="14999" max="14999" width="13.85546875" style="14" customWidth="1"/>
    <col min="15000" max="15000" width="23.5703125" style="14" customWidth="1"/>
    <col min="15001" max="15001" width="12" style="14" customWidth="1"/>
    <col min="15002" max="15002" width="14.140625" style="14" customWidth="1"/>
    <col min="15003" max="15003" width="0" style="14" hidden="1" customWidth="1"/>
    <col min="15004" max="15004" width="21.5703125" style="14" customWidth="1"/>
    <col min="15005" max="15005" width="11.7109375" style="14" bestFit="1" customWidth="1"/>
    <col min="15006" max="15006" width="22.5703125" style="14" customWidth="1"/>
    <col min="15007" max="15007" width="10.140625" style="14" customWidth="1"/>
    <col min="15008" max="15008" width="15.28515625" style="14" customWidth="1"/>
    <col min="15009" max="15237" width="9.140625" style="14"/>
    <col min="15238" max="15238" width="3.28515625" style="14" bestFit="1" customWidth="1"/>
    <col min="15239" max="15239" width="35.28515625" style="14" customWidth="1"/>
    <col min="15240" max="15240" width="13.28515625" style="14" customWidth="1"/>
    <col min="15241" max="15241" width="14.28515625" style="14" customWidth="1"/>
    <col min="15242" max="15242" width="13.7109375" style="14" customWidth="1"/>
    <col min="15243" max="15243" width="13.5703125" style="14" customWidth="1"/>
    <col min="15244" max="15245" width="15.140625" style="14" customWidth="1"/>
    <col min="15246" max="15246" width="16" style="14" customWidth="1"/>
    <col min="15247" max="15247" width="23.7109375" style="14" customWidth="1"/>
    <col min="15248" max="15248" width="22" style="14" customWidth="1"/>
    <col min="15249" max="15249" width="18.140625" style="14" customWidth="1"/>
    <col min="15250" max="15250" width="20.85546875" style="14" customWidth="1"/>
    <col min="15251" max="15251" width="22.7109375" style="14" customWidth="1"/>
    <col min="15252" max="15252" width="12.42578125" style="14" customWidth="1"/>
    <col min="15253" max="15253" width="19.140625" style="14" bestFit="1" customWidth="1"/>
    <col min="15254" max="15254" width="15.5703125" style="14" customWidth="1"/>
    <col min="15255" max="15255" width="13.85546875" style="14" customWidth="1"/>
    <col min="15256" max="15256" width="23.5703125" style="14" customWidth="1"/>
    <col min="15257" max="15257" width="12" style="14" customWidth="1"/>
    <col min="15258" max="15258" width="14.140625" style="14" customWidth="1"/>
    <col min="15259" max="15259" width="0" style="14" hidden="1" customWidth="1"/>
    <col min="15260" max="15260" width="21.5703125" style="14" customWidth="1"/>
    <col min="15261" max="15261" width="11.7109375" style="14" bestFit="1" customWidth="1"/>
    <col min="15262" max="15262" width="22.5703125" style="14" customWidth="1"/>
    <col min="15263" max="15263" width="10.140625" style="14" customWidth="1"/>
    <col min="15264" max="15264" width="15.28515625" style="14" customWidth="1"/>
    <col min="15265" max="15493" width="9.140625" style="14"/>
    <col min="15494" max="15494" width="3.28515625" style="14" bestFit="1" customWidth="1"/>
    <col min="15495" max="15495" width="35.28515625" style="14" customWidth="1"/>
    <col min="15496" max="15496" width="13.28515625" style="14" customWidth="1"/>
    <col min="15497" max="15497" width="14.28515625" style="14" customWidth="1"/>
    <col min="15498" max="15498" width="13.7109375" style="14" customWidth="1"/>
    <col min="15499" max="15499" width="13.5703125" style="14" customWidth="1"/>
    <col min="15500" max="15501" width="15.140625" style="14" customWidth="1"/>
    <col min="15502" max="15502" width="16" style="14" customWidth="1"/>
    <col min="15503" max="15503" width="23.7109375" style="14" customWidth="1"/>
    <col min="15504" max="15504" width="22" style="14" customWidth="1"/>
    <col min="15505" max="15505" width="18.140625" style="14" customWidth="1"/>
    <col min="15506" max="15506" width="20.85546875" style="14" customWidth="1"/>
    <col min="15507" max="15507" width="22.7109375" style="14" customWidth="1"/>
    <col min="15508" max="15508" width="12.42578125" style="14" customWidth="1"/>
    <col min="15509" max="15509" width="19.140625" style="14" bestFit="1" customWidth="1"/>
    <col min="15510" max="15510" width="15.5703125" style="14" customWidth="1"/>
    <col min="15511" max="15511" width="13.85546875" style="14" customWidth="1"/>
    <col min="15512" max="15512" width="23.5703125" style="14" customWidth="1"/>
    <col min="15513" max="15513" width="12" style="14" customWidth="1"/>
    <col min="15514" max="15514" width="14.140625" style="14" customWidth="1"/>
    <col min="15515" max="15515" width="0" style="14" hidden="1" customWidth="1"/>
    <col min="15516" max="15516" width="21.5703125" style="14" customWidth="1"/>
    <col min="15517" max="15517" width="11.7109375" style="14" bestFit="1" customWidth="1"/>
    <col min="15518" max="15518" width="22.5703125" style="14" customWidth="1"/>
    <col min="15519" max="15519" width="10.140625" style="14" customWidth="1"/>
    <col min="15520" max="15520" width="15.28515625" style="14" customWidth="1"/>
    <col min="15521" max="15749" width="9.140625" style="14"/>
    <col min="15750" max="15750" width="3.28515625" style="14" bestFit="1" customWidth="1"/>
    <col min="15751" max="15751" width="35.28515625" style="14" customWidth="1"/>
    <col min="15752" max="15752" width="13.28515625" style="14" customWidth="1"/>
    <col min="15753" max="15753" width="14.28515625" style="14" customWidth="1"/>
    <col min="15754" max="15754" width="13.7109375" style="14" customWidth="1"/>
    <col min="15755" max="15755" width="13.5703125" style="14" customWidth="1"/>
    <col min="15756" max="15757" width="15.140625" style="14" customWidth="1"/>
    <col min="15758" max="15758" width="16" style="14" customWidth="1"/>
    <col min="15759" max="15759" width="23.7109375" style="14" customWidth="1"/>
    <col min="15760" max="15760" width="22" style="14" customWidth="1"/>
    <col min="15761" max="15761" width="18.140625" style="14" customWidth="1"/>
    <col min="15762" max="15762" width="20.85546875" style="14" customWidth="1"/>
    <col min="15763" max="15763" width="22.7109375" style="14" customWidth="1"/>
    <col min="15764" max="15764" width="12.42578125" style="14" customWidth="1"/>
    <col min="15765" max="15765" width="19.140625" style="14" bestFit="1" customWidth="1"/>
    <col min="15766" max="15766" width="15.5703125" style="14" customWidth="1"/>
    <col min="15767" max="15767" width="13.85546875" style="14" customWidth="1"/>
    <col min="15768" max="15768" width="23.5703125" style="14" customWidth="1"/>
    <col min="15769" max="15769" width="12" style="14" customWidth="1"/>
    <col min="15770" max="15770" width="14.140625" style="14" customWidth="1"/>
    <col min="15771" max="15771" width="0" style="14" hidden="1" customWidth="1"/>
    <col min="15772" max="15772" width="21.5703125" style="14" customWidth="1"/>
    <col min="15773" max="15773" width="11.7109375" style="14" bestFit="1" customWidth="1"/>
    <col min="15774" max="15774" width="22.5703125" style="14" customWidth="1"/>
    <col min="15775" max="15775" width="10.140625" style="14" customWidth="1"/>
    <col min="15776" max="15776" width="15.28515625" style="14" customWidth="1"/>
    <col min="15777" max="16384" width="9.140625" style="14"/>
  </cols>
  <sheetData>
    <row r="1" spans="1:27" x14ac:dyDescent="0.2">
      <c r="D1" s="16">
        <v>1265106</v>
      </c>
      <c r="E1" s="125"/>
      <c r="F1" s="125"/>
      <c r="G1" s="125">
        <v>1.0069999999999999</v>
      </c>
      <c r="H1" s="126">
        <v>14173.9</v>
      </c>
      <c r="I1" s="126">
        <f>ROUND(H1*G1,2)</f>
        <v>14273.12</v>
      </c>
      <c r="J1" s="126">
        <f>ROUND(H1*G1*D1,0)-35</f>
        <v>18057006300</v>
      </c>
      <c r="K1" s="80"/>
      <c r="L1" s="81"/>
      <c r="N1" s="82"/>
    </row>
    <row r="2" spans="1:27" ht="30" x14ac:dyDescent="0.2">
      <c r="A2" s="457" t="s">
        <v>109</v>
      </c>
      <c r="B2" s="457"/>
      <c r="C2" s="77"/>
      <c r="D2" s="77"/>
      <c r="E2" s="87"/>
      <c r="F2" s="87"/>
      <c r="G2" s="87"/>
      <c r="H2" s="87"/>
      <c r="I2" s="87"/>
      <c r="J2" s="87"/>
      <c r="K2" s="127"/>
      <c r="L2" s="127"/>
      <c r="M2" s="127"/>
      <c r="N2" s="83"/>
    </row>
    <row r="3" spans="1:27" s="208" customFormat="1" ht="23.25" customHeight="1" x14ac:dyDescent="0.2">
      <c r="A3" s="466" t="s">
        <v>98</v>
      </c>
      <c r="B3" s="467" t="s">
        <v>0</v>
      </c>
      <c r="C3" s="467" t="s">
        <v>1</v>
      </c>
      <c r="D3" s="473" t="s">
        <v>108</v>
      </c>
      <c r="E3" s="473"/>
      <c r="F3" s="473"/>
      <c r="G3" s="473"/>
      <c r="H3" s="473"/>
      <c r="I3" s="473"/>
      <c r="J3" s="473"/>
      <c r="K3" s="477" t="s">
        <v>97</v>
      </c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9"/>
      <c r="Z3" s="209"/>
      <c r="AA3" s="210"/>
    </row>
    <row r="4" spans="1:27" ht="128.25" customHeight="1" x14ac:dyDescent="0.2">
      <c r="A4" s="466"/>
      <c r="B4" s="467"/>
      <c r="C4" s="467"/>
      <c r="D4" s="476" t="s">
        <v>74</v>
      </c>
      <c r="E4" s="467" t="s">
        <v>102</v>
      </c>
      <c r="F4" s="467"/>
      <c r="G4" s="467" t="s">
        <v>2</v>
      </c>
      <c r="H4" s="467" t="s">
        <v>3</v>
      </c>
      <c r="I4" s="467" t="s">
        <v>87</v>
      </c>
      <c r="J4" s="472" t="s">
        <v>67</v>
      </c>
      <c r="K4" s="467" t="s">
        <v>4</v>
      </c>
      <c r="L4" s="467" t="s">
        <v>5</v>
      </c>
      <c r="M4" s="472" t="s">
        <v>6</v>
      </c>
      <c r="N4" s="467" t="s">
        <v>66</v>
      </c>
      <c r="O4" s="467"/>
      <c r="P4" s="467" t="s">
        <v>7</v>
      </c>
      <c r="Q4" s="467" t="s">
        <v>8</v>
      </c>
      <c r="R4" s="472" t="s">
        <v>9</v>
      </c>
      <c r="S4" s="467" t="s">
        <v>10</v>
      </c>
      <c r="T4" s="467"/>
      <c r="U4" s="460" t="s">
        <v>104</v>
      </c>
      <c r="V4" s="480"/>
      <c r="W4" s="461"/>
      <c r="X4" s="467" t="s">
        <v>13</v>
      </c>
      <c r="Z4" s="485" t="s">
        <v>14</v>
      </c>
      <c r="AA4" s="485"/>
    </row>
    <row r="5" spans="1:27" ht="123" customHeight="1" x14ac:dyDescent="0.2">
      <c r="A5" s="466"/>
      <c r="B5" s="467"/>
      <c r="C5" s="467"/>
      <c r="D5" s="476"/>
      <c r="E5" s="260" t="s">
        <v>15</v>
      </c>
      <c r="F5" s="260" t="s">
        <v>111</v>
      </c>
      <c r="G5" s="467"/>
      <c r="H5" s="467"/>
      <c r="I5" s="467"/>
      <c r="J5" s="472"/>
      <c r="K5" s="467"/>
      <c r="L5" s="467"/>
      <c r="M5" s="472"/>
      <c r="N5" s="260" t="s">
        <v>17</v>
      </c>
      <c r="O5" s="260" t="s">
        <v>111</v>
      </c>
      <c r="P5" s="467"/>
      <c r="Q5" s="467"/>
      <c r="R5" s="472"/>
      <c r="S5" s="260" t="s">
        <v>19</v>
      </c>
      <c r="T5" s="260" t="s">
        <v>111</v>
      </c>
      <c r="U5" s="260" t="s">
        <v>99</v>
      </c>
      <c r="V5" s="260" t="s">
        <v>100</v>
      </c>
      <c r="W5" s="260" t="s">
        <v>103</v>
      </c>
      <c r="X5" s="467"/>
      <c r="Z5" s="485"/>
      <c r="AA5" s="485"/>
    </row>
    <row r="6" spans="1:27" s="11" customFormat="1" ht="25.5" customHeight="1" x14ac:dyDescent="0.2">
      <c r="A6" s="125" t="s">
        <v>21</v>
      </c>
      <c r="B6" s="124">
        <v>1</v>
      </c>
      <c r="C6" s="124">
        <v>2</v>
      </c>
      <c r="D6" s="125">
        <v>3</v>
      </c>
      <c r="E6" s="124">
        <v>4</v>
      </c>
      <c r="F6" s="125">
        <v>5</v>
      </c>
      <c r="G6" s="124">
        <v>6</v>
      </c>
      <c r="H6" s="125">
        <v>7</v>
      </c>
      <c r="I6" s="124">
        <v>8</v>
      </c>
      <c r="J6" s="1">
        <v>9</v>
      </c>
      <c r="K6" s="125">
        <v>10</v>
      </c>
      <c r="L6" s="125">
        <v>11</v>
      </c>
      <c r="M6" s="1">
        <v>12</v>
      </c>
      <c r="N6" s="125">
        <v>13</v>
      </c>
      <c r="O6" s="125">
        <v>14</v>
      </c>
      <c r="P6" s="125">
        <v>15</v>
      </c>
      <c r="Q6" s="125">
        <v>16</v>
      </c>
      <c r="R6" s="1">
        <v>17</v>
      </c>
      <c r="S6" s="125">
        <v>18</v>
      </c>
      <c r="T6" s="125">
        <v>19</v>
      </c>
      <c r="U6" s="125">
        <v>20</v>
      </c>
      <c r="V6" s="125">
        <v>21</v>
      </c>
      <c r="W6" s="125">
        <v>22</v>
      </c>
      <c r="X6" s="125">
        <v>23</v>
      </c>
      <c r="Z6" s="126"/>
      <c r="AA6" s="61"/>
    </row>
    <row r="7" spans="1:27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2884.7</v>
      </c>
      <c r="H7" s="4">
        <f t="shared" ref="H7:H42" si="0">ROUND(G7*1.007,2)</f>
        <v>2904.89</v>
      </c>
      <c r="I7" s="4">
        <f>ROUND(E7*H7,2)</f>
        <v>842.42</v>
      </c>
      <c r="J7" s="4">
        <f>ROUND(F7*H7,2)</f>
        <v>1065748948.09</v>
      </c>
      <c r="K7" s="4"/>
      <c r="L7" s="4"/>
      <c r="M7" s="4">
        <f t="shared" ref="M7:M42" si="1">J7+L7+K7</f>
        <v>1065748948.09</v>
      </c>
      <c r="N7" s="49">
        <f t="shared" ref="N7:N43" si="2">E7</f>
        <v>0.28999999999999998</v>
      </c>
      <c r="O7" s="3">
        <f>ROUND(N7*D7,0)</f>
        <v>366881</v>
      </c>
      <c r="P7" s="40">
        <f>ROUND(Q7/N7,2)-0.01</f>
        <v>2904.89</v>
      </c>
      <c r="Q7" s="4">
        <f>ROUND(R7/D7,2)</f>
        <v>842.42</v>
      </c>
      <c r="R7" s="4">
        <f t="shared" ref="R7:R43" si="3">M7</f>
        <v>1065748948.09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Y7" s="106"/>
      <c r="Z7" s="153">
        <f>ROUND(Q7/N7,2)</f>
        <v>2904.9</v>
      </c>
      <c r="AA7" s="68">
        <f>R7/D7</f>
        <v>842.41869700246468</v>
      </c>
    </row>
    <row r="8" spans="1:27" s="24" customFormat="1" x14ac:dyDescent="0.2">
      <c r="A8" s="89"/>
      <c r="B8" s="90"/>
      <c r="C8" s="91"/>
      <c r="D8" s="92"/>
      <c r="E8" s="93"/>
      <c r="F8" s="94"/>
      <c r="G8" s="27"/>
      <c r="H8" s="27"/>
      <c r="I8" s="95"/>
      <c r="J8" s="95"/>
      <c r="K8" s="27"/>
      <c r="L8" s="27"/>
      <c r="M8" s="71"/>
      <c r="N8" s="96"/>
      <c r="O8" s="97"/>
      <c r="P8" s="71"/>
      <c r="Q8" s="71"/>
      <c r="R8" s="71"/>
      <c r="S8" s="98"/>
      <c r="T8" s="69"/>
      <c r="U8" s="69"/>
      <c r="V8" s="69"/>
      <c r="W8" s="70"/>
      <c r="X8" s="71"/>
      <c r="Y8" s="106"/>
      <c r="Z8" s="153"/>
      <c r="AA8" s="68"/>
    </row>
    <row r="9" spans="1:27" s="24" customFormat="1" ht="62.25" customHeight="1" x14ac:dyDescent="0.2">
      <c r="A9" s="130">
        <v>2</v>
      </c>
      <c r="B9" s="131" t="s">
        <v>62</v>
      </c>
      <c r="C9" s="132"/>
      <c r="D9" s="133">
        <v>1265106</v>
      </c>
      <c r="E9" s="134" t="s">
        <v>26</v>
      </c>
      <c r="F9" s="113" t="s">
        <v>26</v>
      </c>
      <c r="G9" s="113" t="s">
        <v>26</v>
      </c>
      <c r="H9" s="113" t="s">
        <v>26</v>
      </c>
      <c r="I9" s="113" t="s">
        <v>26</v>
      </c>
      <c r="J9" s="113">
        <f>J11+J18+J17+J27</f>
        <v>6739367632.1099987</v>
      </c>
      <c r="K9" s="113">
        <f>K18</f>
        <v>2592923.85</v>
      </c>
      <c r="L9" s="113">
        <f>L18</f>
        <v>26428680.07000272</v>
      </c>
      <c r="M9" s="113">
        <f>M11+M18+M17+M27</f>
        <v>6768389236.0300016</v>
      </c>
      <c r="N9" s="114" t="str">
        <f t="shared" si="2"/>
        <v>Х</v>
      </c>
      <c r="O9" s="115" t="s">
        <v>26</v>
      </c>
      <c r="P9" s="115" t="s">
        <v>26</v>
      </c>
      <c r="Q9" s="113" t="s">
        <v>26</v>
      </c>
      <c r="R9" s="113">
        <f>R11+R18+R17+R27</f>
        <v>6768389236.0300016</v>
      </c>
      <c r="S9" s="116"/>
      <c r="T9" s="117"/>
      <c r="U9" s="117"/>
      <c r="V9" s="117"/>
      <c r="W9" s="112">
        <f>R9-J9</f>
        <v>29021603.920002937</v>
      </c>
      <c r="X9" s="113"/>
      <c r="Y9" s="244"/>
      <c r="Z9" s="245"/>
      <c r="AA9" s="246">
        <f t="shared" ref="AA9:AA54" si="4">R9/D9</f>
        <v>5350.0570197517063</v>
      </c>
    </row>
    <row r="10" spans="1:27" s="24" customFormat="1" x14ac:dyDescent="0.2">
      <c r="A10" s="89"/>
      <c r="B10" s="99"/>
      <c r="C10" s="91"/>
      <c r="D10" s="92"/>
      <c r="E10" s="165"/>
      <c r="F10" s="27"/>
      <c r="G10" s="27"/>
      <c r="H10" s="27"/>
      <c r="I10" s="71">
        <f>ROUND(E11*H11,2)</f>
        <v>2005.76</v>
      </c>
      <c r="J10" s="71">
        <f>ROUND(F11*H11,2)</f>
        <v>2537500310.1599998</v>
      </c>
      <c r="K10" s="27"/>
      <c r="L10" s="27"/>
      <c r="M10" s="27"/>
      <c r="N10" s="167"/>
      <c r="O10" s="126"/>
      <c r="P10" s="126"/>
      <c r="Q10" s="27"/>
      <c r="R10" s="27"/>
      <c r="S10" s="166"/>
      <c r="T10" s="28"/>
      <c r="U10" s="28"/>
      <c r="V10" s="28"/>
      <c r="W10" s="41"/>
      <c r="X10" s="27"/>
      <c r="Y10" s="106"/>
      <c r="Z10" s="153"/>
      <c r="AA10" s="68"/>
    </row>
    <row r="11" spans="1:27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679.8</v>
      </c>
      <c r="H11" s="4">
        <f>ROUND(G11*1.007,2)</f>
        <v>684.56</v>
      </c>
      <c r="I11" s="50">
        <f>I12+I13+I14</f>
        <v>2005.7399999999998</v>
      </c>
      <c r="J11" s="50">
        <f>J12+J13+J14</f>
        <v>2537478282.6399999</v>
      </c>
      <c r="K11" s="4"/>
      <c r="L11" s="4"/>
      <c r="M11" s="4">
        <f>J11+L11+K11</f>
        <v>2537478282.6399999</v>
      </c>
      <c r="N11" s="49">
        <f t="shared" si="2"/>
        <v>2.93</v>
      </c>
      <c r="O11" s="3">
        <f>ROUND(N11*D11,0)</f>
        <v>3706761</v>
      </c>
      <c r="P11" s="4">
        <f>ROUND(Q11/N11,2)+0.01</f>
        <v>684.56</v>
      </c>
      <c r="Q11" s="4">
        <f>ROUND(R11/D11,2)</f>
        <v>2005.74</v>
      </c>
      <c r="R11" s="4">
        <f t="shared" si="3"/>
        <v>2537478282.6399999</v>
      </c>
      <c r="S11" s="65">
        <f>N11-E11</f>
        <v>0</v>
      </c>
      <c r="T11" s="66">
        <f>O11-F11</f>
        <v>0</v>
      </c>
      <c r="U11" s="66"/>
      <c r="V11" s="32">
        <f t="shared" ref="V11:W15" si="5">Q11-I11</f>
        <v>0</v>
      </c>
      <c r="W11" s="67">
        <f t="shared" si="5"/>
        <v>0</v>
      </c>
      <c r="X11" s="2">
        <f>P11/H11*100</f>
        <v>100</v>
      </c>
      <c r="Y11" s="106"/>
      <c r="Z11" s="153">
        <f t="shared" ref="Z11:Z43" si="6">ROUND(Q11/N11,2)</f>
        <v>684.55</v>
      </c>
      <c r="AA11" s="68">
        <f t="shared" si="4"/>
        <v>2005.7436156654067</v>
      </c>
    </row>
    <row r="12" spans="1:27" ht="22.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126">
        <v>329</v>
      </c>
      <c r="H12" s="126">
        <f>ROUND(G12*1.007,2)</f>
        <v>331.3</v>
      </c>
      <c r="I12" s="128">
        <f>ROUND(E12*H12,2)</f>
        <v>793.46</v>
      </c>
      <c r="J12" s="2">
        <f>ROUND(F12*H12,2)</f>
        <v>1003815477.7</v>
      </c>
      <c r="K12" s="126"/>
      <c r="L12" s="126"/>
      <c r="M12" s="2">
        <f t="shared" si="1"/>
        <v>1003815477.7</v>
      </c>
      <c r="N12" s="51">
        <f t="shared" si="2"/>
        <v>2.395</v>
      </c>
      <c r="O12" s="19">
        <f>ROUND(N12*D12,0)</f>
        <v>3029929</v>
      </c>
      <c r="P12" s="126">
        <f>ROUND(Q12/N12,2)</f>
        <v>331.3</v>
      </c>
      <c r="Q12" s="128">
        <f>ROUND(R12/D12,2)</f>
        <v>793.46</v>
      </c>
      <c r="R12" s="2">
        <f t="shared" si="3"/>
        <v>1003815477.7</v>
      </c>
      <c r="S12" s="20"/>
      <c r="T12" s="76">
        <f>O12-F12</f>
        <v>0</v>
      </c>
      <c r="U12" s="20">
        <f>P12-H12</f>
        <v>0</v>
      </c>
      <c r="V12" s="28">
        <f t="shared" si="5"/>
        <v>0</v>
      </c>
      <c r="W12" s="30">
        <f t="shared" si="5"/>
        <v>0</v>
      </c>
      <c r="X12" s="126">
        <f>P12/H12*100</f>
        <v>100</v>
      </c>
      <c r="Y12" s="106"/>
      <c r="Z12" s="153">
        <f t="shared" si="6"/>
        <v>331.3</v>
      </c>
      <c r="AA12" s="68">
        <f t="shared" si="4"/>
        <v>793.46353404378772</v>
      </c>
    </row>
    <row r="13" spans="1:27" ht="37.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126">
        <v>2015.9</v>
      </c>
      <c r="H13" s="126">
        <f t="shared" si="0"/>
        <v>2030.01</v>
      </c>
      <c r="I13" s="128">
        <f>ROUND(E13*H13,2)</f>
        <v>552.16</v>
      </c>
      <c r="J13" s="2">
        <f>ROUND(F13*H13,2)</f>
        <v>698544711.09000003</v>
      </c>
      <c r="K13" s="126"/>
      <c r="L13" s="126"/>
      <c r="M13" s="2">
        <f t="shared" si="1"/>
        <v>698544711.09000003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2030.01</v>
      </c>
      <c r="Q13" s="128">
        <f>ROUND(R13/D13,2)</f>
        <v>552.16</v>
      </c>
      <c r="R13" s="2">
        <f>M13</f>
        <v>698544711.09000003</v>
      </c>
      <c r="S13" s="20">
        <f>N13-E13</f>
        <v>0</v>
      </c>
      <c r="T13" s="76">
        <f>O13-F13</f>
        <v>0</v>
      </c>
      <c r="U13" s="20">
        <f>P13-H13</f>
        <v>0</v>
      </c>
      <c r="V13" s="28">
        <f t="shared" si="5"/>
        <v>0</v>
      </c>
      <c r="W13" s="30">
        <f t="shared" si="5"/>
        <v>0</v>
      </c>
      <c r="X13" s="126">
        <f>P13/H13*100</f>
        <v>100</v>
      </c>
      <c r="Y13" s="106"/>
      <c r="Z13" s="153">
        <f t="shared" si="6"/>
        <v>2030</v>
      </c>
      <c r="AA13" s="68">
        <f t="shared" si="4"/>
        <v>552.16298957557706</v>
      </c>
    </row>
    <row r="14" spans="1:27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126">
        <v>2492.5</v>
      </c>
      <c r="H14" s="126">
        <f t="shared" si="0"/>
        <v>2509.9499999999998</v>
      </c>
      <c r="I14" s="128">
        <f>ROUND(E14*H14,2)</f>
        <v>660.12</v>
      </c>
      <c r="J14" s="2">
        <f>ROUND(F14*H14,2)</f>
        <v>835118093.85000002</v>
      </c>
      <c r="K14" s="126"/>
      <c r="L14" s="126"/>
      <c r="M14" s="2">
        <f t="shared" si="1"/>
        <v>835118093.85000002</v>
      </c>
      <c r="N14" s="51">
        <f t="shared" si="2"/>
        <v>0.26300000000000001</v>
      </c>
      <c r="O14" s="19">
        <f>ROUND(N14*D14,0)</f>
        <v>332723</v>
      </c>
      <c r="P14" s="58">
        <f>ROUND(Q14/N14,2)-0.01</f>
        <v>2509.9499999999998</v>
      </c>
      <c r="Q14" s="126">
        <f>ROUND(R14/D14,2)</f>
        <v>660.12</v>
      </c>
      <c r="R14" s="2">
        <f t="shared" si="3"/>
        <v>835118093.85000002</v>
      </c>
      <c r="S14" s="20">
        <f>N14-E14</f>
        <v>0</v>
      </c>
      <c r="T14" s="76">
        <f>O14-F14</f>
        <v>0</v>
      </c>
      <c r="U14" s="20">
        <f>P14-H14</f>
        <v>0</v>
      </c>
      <c r="V14" s="28">
        <f t="shared" si="5"/>
        <v>0</v>
      </c>
      <c r="W14" s="30">
        <f t="shared" si="5"/>
        <v>0</v>
      </c>
      <c r="X14" s="126">
        <f>P14/H14*100</f>
        <v>100</v>
      </c>
      <c r="Y14" s="106"/>
      <c r="Z14" s="153">
        <f t="shared" si="6"/>
        <v>2509.96</v>
      </c>
      <c r="AA14" s="68">
        <f t="shared" si="4"/>
        <v>660.11709204604199</v>
      </c>
    </row>
    <row r="15" spans="1:27" s="11" customFormat="1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>
        <v>6.3369999999999996E-2</v>
      </c>
      <c r="F15" s="19">
        <f>ROUND(E15*D15,0)-6</f>
        <v>80164</v>
      </c>
      <c r="G15" s="126">
        <v>1017.5</v>
      </c>
      <c r="H15" s="126">
        <f>ROUND(G15*1.007,2)</f>
        <v>1024.6199999999999</v>
      </c>
      <c r="I15" s="128">
        <f>ROUND(E15*H15,2)</f>
        <v>64.930000000000007</v>
      </c>
      <c r="J15" s="2">
        <f>ROUND(F15*H15,2)</f>
        <v>82137637.680000007</v>
      </c>
      <c r="K15" s="126"/>
      <c r="L15" s="126"/>
      <c r="M15" s="2">
        <f>J15+L15+K15</f>
        <v>82137637.680000007</v>
      </c>
      <c r="N15" s="51">
        <f>E15</f>
        <v>6.3369999999999996E-2</v>
      </c>
      <c r="O15" s="19">
        <f>ROUND(N15*D15,0)-6</f>
        <v>80164</v>
      </c>
      <c r="P15" s="58">
        <f>ROUND(Q15/N15,2)</f>
        <v>1024.6199999999999</v>
      </c>
      <c r="Q15" s="182">
        <f>ROUND(R15/D15,2)</f>
        <v>64.930000000000007</v>
      </c>
      <c r="R15" s="2">
        <v>82137637.680000007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5"/>
        <v>0</v>
      </c>
      <c r="W15" s="30">
        <f t="shared" si="5"/>
        <v>0</v>
      </c>
      <c r="X15" s="182">
        <f>P15/H15*100</f>
        <v>100</v>
      </c>
      <c r="Y15" s="152"/>
      <c r="Z15" s="59"/>
      <c r="AA15" s="62"/>
    </row>
    <row r="16" spans="1:27" x14ac:dyDescent="0.2">
      <c r="A16" s="104"/>
      <c r="B16" s="163"/>
      <c r="C16" s="164"/>
      <c r="D16" s="105"/>
      <c r="E16" s="102"/>
      <c r="F16" s="19"/>
      <c r="G16" s="126"/>
      <c r="H16" s="122"/>
      <c r="I16" s="174">
        <f>I10-I11</f>
        <v>2.0000000000209184E-2</v>
      </c>
      <c r="J16" s="174">
        <f>J10-J11</f>
        <v>22027.519999980927</v>
      </c>
      <c r="K16" s="122"/>
      <c r="L16" s="122"/>
      <c r="M16" s="10"/>
      <c r="N16" s="86"/>
      <c r="O16" s="23"/>
      <c r="P16" s="85"/>
      <c r="Q16" s="122"/>
      <c r="R16" s="10"/>
      <c r="S16" s="146"/>
      <c r="T16" s="155"/>
      <c r="U16" s="146"/>
      <c r="V16" s="146"/>
      <c r="W16" s="78"/>
      <c r="X16" s="122"/>
      <c r="Y16" s="106"/>
      <c r="Z16" s="153"/>
      <c r="AA16" s="68"/>
    </row>
    <row r="17" spans="1:29" s="24" customFormat="1" ht="37.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713.7</v>
      </c>
      <c r="H17" s="4">
        <f t="shared" si="0"/>
        <v>718.7</v>
      </c>
      <c r="I17" s="4">
        <f t="shared" ref="I17:I42" si="7">ROUND(E17*H17,2)</f>
        <v>388.1</v>
      </c>
      <c r="J17" s="4">
        <f>ROUND(F17*H17,2)</f>
        <v>490984935.89999998</v>
      </c>
      <c r="K17" s="4"/>
      <c r="L17" s="4"/>
      <c r="M17" s="4">
        <f t="shared" si="1"/>
        <v>490984935.89999998</v>
      </c>
      <c r="N17" s="49">
        <f t="shared" si="2"/>
        <v>0.54</v>
      </c>
      <c r="O17" s="3">
        <f>ROUND(N17*D17,0)</f>
        <v>683157</v>
      </c>
      <c r="P17" s="4">
        <f>ROUND(Q17/N17,2)</f>
        <v>718.7</v>
      </c>
      <c r="Q17" s="4">
        <f>ROUND(R17/D17,2)</f>
        <v>388.1</v>
      </c>
      <c r="R17" s="4">
        <f t="shared" si="3"/>
        <v>490984935.89999998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V42" si="8">Q17-I17</f>
        <v>0</v>
      </c>
      <c r="W17" s="53">
        <f>R17-J17</f>
        <v>0</v>
      </c>
      <c r="X17" s="4">
        <f>P17/H17*100</f>
        <v>100</v>
      </c>
      <c r="Y17" s="106"/>
      <c r="Z17" s="153">
        <f t="shared" si="6"/>
        <v>718.7</v>
      </c>
      <c r="AA17" s="68">
        <f t="shared" si="4"/>
        <v>388.09786365727456</v>
      </c>
    </row>
    <row r="18" spans="1:29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1599.8</v>
      </c>
      <c r="H18" s="4">
        <f>ROUND(G18*1.007,2)</f>
        <v>1611</v>
      </c>
      <c r="I18" s="4">
        <f>ROUND(E18*H18,2)</f>
        <v>2879.98</v>
      </c>
      <c r="J18" s="4">
        <f>ROUND(F18*H18,2)</f>
        <v>3643485930</v>
      </c>
      <c r="K18" s="4">
        <v>2592923.85</v>
      </c>
      <c r="L18" s="4">
        <f>(L52*-1)-L31</f>
        <v>26428680.07000272</v>
      </c>
      <c r="M18" s="4">
        <f>J18+L18+K18</f>
        <v>3672507533.9200025</v>
      </c>
      <c r="N18" s="49">
        <f>E18</f>
        <v>1.7877000000000001</v>
      </c>
      <c r="O18" s="3">
        <f>ROUND(N18*D18,0)</f>
        <v>2261630</v>
      </c>
      <c r="P18" s="4">
        <f>ROUND(Q18/N18,2)-0.01</f>
        <v>1623.83</v>
      </c>
      <c r="Q18" s="40">
        <f>ROUND(R18/D18,2)+0.01</f>
        <v>2902.9300000000003</v>
      </c>
      <c r="R18" s="4">
        <f>M18</f>
        <v>3672507533.9200025</v>
      </c>
      <c r="S18" s="32">
        <f>N18-E18</f>
        <v>0</v>
      </c>
      <c r="T18" s="32">
        <f>O18-F18</f>
        <v>0</v>
      </c>
      <c r="U18" s="32">
        <f>P18-H18</f>
        <v>12.829999999999927</v>
      </c>
      <c r="V18" s="32">
        <f t="shared" si="8"/>
        <v>22.950000000000273</v>
      </c>
      <c r="W18" s="53">
        <f>R18-J18</f>
        <v>29021603.92000246</v>
      </c>
      <c r="X18" s="4">
        <f>P18/H18*100</f>
        <v>100.796399751707</v>
      </c>
      <c r="Y18" s="106"/>
      <c r="Z18" s="153">
        <f t="shared" si="6"/>
        <v>1623.84</v>
      </c>
      <c r="AA18" s="68">
        <f>R18/D18</f>
        <v>2902.9247619725165</v>
      </c>
      <c r="AC18" s="29"/>
    </row>
    <row r="19" spans="1:29" s="24" customFormat="1" ht="37.5" customHeight="1" x14ac:dyDescent="0.2">
      <c r="A19" s="130"/>
      <c r="B19" s="131" t="s">
        <v>92</v>
      </c>
      <c r="C19" s="135"/>
      <c r="D19" s="133">
        <v>1265106</v>
      </c>
      <c r="E19" s="149">
        <f>SUM(E20:E26)</f>
        <v>0.32796999999999998</v>
      </c>
      <c r="F19" s="108">
        <f>SUM(F20:F26)</f>
        <v>414917</v>
      </c>
      <c r="G19" s="108" t="s">
        <v>26</v>
      </c>
      <c r="H19" s="108" t="s">
        <v>26</v>
      </c>
      <c r="I19" s="108" t="s">
        <v>26</v>
      </c>
      <c r="J19" s="109">
        <f>SUM(J20:J26)</f>
        <v>498939543.86999995</v>
      </c>
      <c r="K19" s="108">
        <f>SUM(K20:K26)</f>
        <v>0</v>
      </c>
      <c r="L19" s="108">
        <f>SUM(L20:L26)</f>
        <v>0</v>
      </c>
      <c r="M19" s="109">
        <f>SUM(M20:M26)</f>
        <v>498939543.86999995</v>
      </c>
      <c r="N19" s="110">
        <f t="shared" si="2"/>
        <v>0.32796999999999998</v>
      </c>
      <c r="O19" s="108">
        <f>SUM(O20:O26)</f>
        <v>414917</v>
      </c>
      <c r="P19" s="108" t="s">
        <v>26</v>
      </c>
      <c r="Q19" s="108" t="s">
        <v>26</v>
      </c>
      <c r="R19" s="109">
        <f>SUM(R20:R26)</f>
        <v>498939543.86999995</v>
      </c>
      <c r="S19" s="111">
        <f>SUM(S20:S26)</f>
        <v>0</v>
      </c>
      <c r="T19" s="111">
        <f>SUM(T20:T26)</f>
        <v>0</v>
      </c>
      <c r="U19" s="111">
        <f>SUM(U20:U26)</f>
        <v>0</v>
      </c>
      <c r="V19" s="117"/>
      <c r="W19" s="112">
        <f>R19-J19</f>
        <v>0</v>
      </c>
      <c r="X19" s="113"/>
      <c r="Y19" s="106"/>
      <c r="Z19" s="153"/>
      <c r="AA19" s="68">
        <f t="shared" si="4"/>
        <v>394.38556442701241</v>
      </c>
    </row>
    <row r="20" spans="1:29" ht="33.75" customHeight="1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7">
        <v>4.632E-2</v>
      </c>
      <c r="F20" s="19">
        <f t="shared" ref="F20:F30" si="9">ROUND(E20*D20,0)</f>
        <v>58600</v>
      </c>
      <c r="G20" s="126">
        <v>2542</v>
      </c>
      <c r="H20" s="126">
        <f t="shared" si="0"/>
        <v>2559.79</v>
      </c>
      <c r="I20" s="126">
        <f t="shared" si="7"/>
        <v>118.57</v>
      </c>
      <c r="J20" s="2">
        <f t="shared" ref="J20:J27" si="10">ROUND(F20*H20,2)</f>
        <v>150003694</v>
      </c>
      <c r="K20" s="126"/>
      <c r="L20" s="126"/>
      <c r="M20" s="2">
        <f t="shared" si="1"/>
        <v>150003694</v>
      </c>
      <c r="N20" s="51">
        <f t="shared" si="2"/>
        <v>4.632E-2</v>
      </c>
      <c r="O20" s="19">
        <f t="shared" ref="O20:O26" si="11">ROUND(N20*D20,0)</f>
        <v>58600</v>
      </c>
      <c r="P20" s="58">
        <f>ROUND(Q20/N20,2)-0.01</f>
        <v>2559.79</v>
      </c>
      <c r="Q20" s="126">
        <f>ROUND(R20/D20,2)</f>
        <v>118.57</v>
      </c>
      <c r="R20" s="2">
        <f t="shared" si="3"/>
        <v>150003694</v>
      </c>
      <c r="S20" s="69">
        <f t="shared" ref="S20:T29" si="12">N20-E20</f>
        <v>0</v>
      </c>
      <c r="T20" s="69">
        <f t="shared" si="12"/>
        <v>0</v>
      </c>
      <c r="U20" s="69">
        <f t="shared" ref="U20:U27" si="13">P20-H20</f>
        <v>0</v>
      </c>
      <c r="V20" s="28">
        <f t="shared" si="8"/>
        <v>0</v>
      </c>
      <c r="W20" s="70">
        <f t="shared" ref="W20:W26" si="14">R20-J20</f>
        <v>0</v>
      </c>
      <c r="X20" s="2">
        <f t="shared" ref="X20:X26" si="15">P20/H20*100</f>
        <v>100</v>
      </c>
      <c r="Y20" s="106"/>
      <c r="Z20" s="153">
        <f t="shared" si="6"/>
        <v>2559.8000000000002</v>
      </c>
      <c r="AA20" s="68">
        <f t="shared" si="4"/>
        <v>118.57005974202953</v>
      </c>
    </row>
    <row r="21" spans="1:29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7">
        <v>2.6339999999999999E-2</v>
      </c>
      <c r="F21" s="19">
        <f t="shared" si="9"/>
        <v>33323</v>
      </c>
      <c r="G21" s="126">
        <v>3575</v>
      </c>
      <c r="H21" s="126">
        <f t="shared" si="0"/>
        <v>3600.03</v>
      </c>
      <c r="I21" s="126">
        <f t="shared" si="7"/>
        <v>94.82</v>
      </c>
      <c r="J21" s="2">
        <f t="shared" si="10"/>
        <v>119963799.69</v>
      </c>
      <c r="K21" s="126"/>
      <c r="L21" s="126"/>
      <c r="M21" s="2">
        <f t="shared" si="1"/>
        <v>119963799.69</v>
      </c>
      <c r="N21" s="51">
        <f t="shared" si="2"/>
        <v>2.6339999999999999E-2</v>
      </c>
      <c r="O21" s="19">
        <f t="shared" si="11"/>
        <v>33323</v>
      </c>
      <c r="P21" s="58">
        <f>ROUND(Q21/N21,2)+0.18</f>
        <v>3600.0299999999997</v>
      </c>
      <c r="Q21" s="126">
        <f>ROUND(R21/D21,2)-0.01</f>
        <v>94.82</v>
      </c>
      <c r="R21" s="2">
        <f t="shared" si="3"/>
        <v>119963799.69</v>
      </c>
      <c r="S21" s="28">
        <f t="shared" si="12"/>
        <v>0</v>
      </c>
      <c r="T21" s="28">
        <f t="shared" si="12"/>
        <v>0</v>
      </c>
      <c r="U21" s="28">
        <f t="shared" si="13"/>
        <v>0</v>
      </c>
      <c r="V21" s="28">
        <f t="shared" si="8"/>
        <v>0</v>
      </c>
      <c r="W21" s="41">
        <f t="shared" si="14"/>
        <v>0</v>
      </c>
      <c r="X21" s="2">
        <f t="shared" si="15"/>
        <v>99.999999999999986</v>
      </c>
      <c r="Y21" s="106"/>
      <c r="Z21" s="153">
        <f t="shared" si="6"/>
        <v>3599.85</v>
      </c>
      <c r="AA21" s="68">
        <f t="shared" si="4"/>
        <v>94.825097414762084</v>
      </c>
    </row>
    <row r="22" spans="1:29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7">
        <v>8.2860000000000003E-2</v>
      </c>
      <c r="F22" s="19">
        <f t="shared" si="9"/>
        <v>104827</v>
      </c>
      <c r="G22" s="126">
        <v>492.1</v>
      </c>
      <c r="H22" s="126">
        <f t="shared" si="0"/>
        <v>495.54</v>
      </c>
      <c r="I22" s="126">
        <f t="shared" si="7"/>
        <v>41.06</v>
      </c>
      <c r="J22" s="2">
        <f t="shared" si="10"/>
        <v>51945971.579999998</v>
      </c>
      <c r="K22" s="126"/>
      <c r="L22" s="126"/>
      <c r="M22" s="2">
        <f t="shared" si="1"/>
        <v>51945971.579999998</v>
      </c>
      <c r="N22" s="51">
        <f t="shared" si="2"/>
        <v>8.2860000000000003E-2</v>
      </c>
      <c r="O22" s="19">
        <f t="shared" si="11"/>
        <v>104827</v>
      </c>
      <c r="P22" s="58">
        <f>ROUND(Q22/N22,2)+0.01</f>
        <v>495.53999999999996</v>
      </c>
      <c r="Q22" s="126">
        <f t="shared" ref="Q22:Q27" si="16">ROUND(R22/D22,2)</f>
        <v>41.06</v>
      </c>
      <c r="R22" s="2">
        <f t="shared" si="3"/>
        <v>51945971.579999998</v>
      </c>
      <c r="S22" s="28">
        <f t="shared" si="12"/>
        <v>0</v>
      </c>
      <c r="T22" s="28">
        <f t="shared" si="12"/>
        <v>0</v>
      </c>
      <c r="U22" s="28">
        <f t="shared" si="13"/>
        <v>0</v>
      </c>
      <c r="V22" s="28">
        <f t="shared" si="8"/>
        <v>0</v>
      </c>
      <c r="W22" s="41">
        <f t="shared" si="14"/>
        <v>0</v>
      </c>
      <c r="X22" s="2">
        <f t="shared" si="15"/>
        <v>99.999999999999986</v>
      </c>
      <c r="Y22" s="106"/>
      <c r="Z22" s="153">
        <f t="shared" si="6"/>
        <v>495.53</v>
      </c>
      <c r="AA22" s="68">
        <f t="shared" si="4"/>
        <v>41.060568505722046</v>
      </c>
    </row>
    <row r="23" spans="1:29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7">
        <v>2.9940000000000001E-2</v>
      </c>
      <c r="F23" s="19">
        <f t="shared" si="9"/>
        <v>37877</v>
      </c>
      <c r="G23" s="126">
        <v>923.3</v>
      </c>
      <c r="H23" s="126">
        <f t="shared" si="0"/>
        <v>929.76</v>
      </c>
      <c r="I23" s="126">
        <f t="shared" si="7"/>
        <v>27.84</v>
      </c>
      <c r="J23" s="2">
        <f t="shared" si="10"/>
        <v>35216519.520000003</v>
      </c>
      <c r="K23" s="126"/>
      <c r="L23" s="126"/>
      <c r="M23" s="2">
        <f t="shared" si="1"/>
        <v>35216519.520000003</v>
      </c>
      <c r="N23" s="51">
        <f t="shared" si="2"/>
        <v>2.9940000000000001E-2</v>
      </c>
      <c r="O23" s="19">
        <f t="shared" si="11"/>
        <v>37877</v>
      </c>
      <c r="P23" s="58">
        <f>ROUND(Q23/N23,2)-0.1</f>
        <v>929.76</v>
      </c>
      <c r="Q23" s="126">
        <f t="shared" si="16"/>
        <v>27.84</v>
      </c>
      <c r="R23" s="2">
        <f t="shared" si="3"/>
        <v>35216519.520000003</v>
      </c>
      <c r="S23" s="28">
        <f t="shared" si="12"/>
        <v>0</v>
      </c>
      <c r="T23" s="28">
        <f t="shared" si="12"/>
        <v>0</v>
      </c>
      <c r="U23" s="28">
        <f t="shared" si="13"/>
        <v>0</v>
      </c>
      <c r="V23" s="28">
        <f t="shared" si="8"/>
        <v>0</v>
      </c>
      <c r="W23" s="41">
        <f t="shared" si="14"/>
        <v>0</v>
      </c>
      <c r="X23" s="2">
        <f t="shared" si="15"/>
        <v>100</v>
      </c>
      <c r="Y23" s="106"/>
      <c r="Z23" s="153">
        <f t="shared" si="6"/>
        <v>929.86</v>
      </c>
      <c r="AA23" s="68">
        <f t="shared" si="4"/>
        <v>27.836813294696256</v>
      </c>
    </row>
    <row r="24" spans="1:29" ht="56.25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7">
        <v>1.321E-2</v>
      </c>
      <c r="F24" s="19">
        <f t="shared" si="9"/>
        <v>16712</v>
      </c>
      <c r="G24" s="126">
        <v>2021.3</v>
      </c>
      <c r="H24" s="126">
        <f t="shared" si="0"/>
        <v>2035.45</v>
      </c>
      <c r="I24" s="126">
        <f t="shared" si="7"/>
        <v>26.89</v>
      </c>
      <c r="J24" s="2">
        <f t="shared" si="10"/>
        <v>34016440.399999999</v>
      </c>
      <c r="K24" s="126"/>
      <c r="L24" s="126"/>
      <c r="M24" s="2">
        <f t="shared" si="1"/>
        <v>34016440.399999999</v>
      </c>
      <c r="N24" s="51">
        <f t="shared" si="2"/>
        <v>1.321E-2</v>
      </c>
      <c r="O24" s="19">
        <f t="shared" si="11"/>
        <v>16712</v>
      </c>
      <c r="P24" s="58">
        <f>ROUND(Q24/N24,2)-0.13</f>
        <v>2035.4499999999998</v>
      </c>
      <c r="Q24" s="126">
        <f t="shared" si="16"/>
        <v>26.89</v>
      </c>
      <c r="R24" s="2">
        <f t="shared" si="3"/>
        <v>34016440.399999999</v>
      </c>
      <c r="S24" s="28">
        <f t="shared" si="12"/>
        <v>0</v>
      </c>
      <c r="T24" s="28">
        <f t="shared" si="12"/>
        <v>0</v>
      </c>
      <c r="U24" s="28">
        <f t="shared" si="13"/>
        <v>0</v>
      </c>
      <c r="V24" s="28">
        <f t="shared" si="8"/>
        <v>0</v>
      </c>
      <c r="W24" s="41">
        <f t="shared" si="14"/>
        <v>0</v>
      </c>
      <c r="X24" s="2">
        <f t="shared" si="15"/>
        <v>99.999999999999986</v>
      </c>
      <c r="Y24" s="106"/>
      <c r="Z24" s="153">
        <f t="shared" si="6"/>
        <v>2035.58</v>
      </c>
      <c r="AA24" s="68">
        <f t="shared" si="4"/>
        <v>26.888213635853436</v>
      </c>
    </row>
    <row r="25" spans="1:29" ht="37.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7">
        <v>9.2000000000000003E-4</v>
      </c>
      <c r="F25" s="19">
        <f t="shared" si="9"/>
        <v>1164</v>
      </c>
      <c r="G25" s="126">
        <v>8174.2</v>
      </c>
      <c r="H25" s="126">
        <f t="shared" si="0"/>
        <v>8231.42</v>
      </c>
      <c r="I25" s="126">
        <f>ROUND(E25*H25,2)</f>
        <v>7.57</v>
      </c>
      <c r="J25" s="2">
        <f t="shared" si="10"/>
        <v>9581372.8800000008</v>
      </c>
      <c r="K25" s="126"/>
      <c r="L25" s="126"/>
      <c r="M25" s="2">
        <f t="shared" si="1"/>
        <v>9581372.8800000008</v>
      </c>
      <c r="N25" s="51">
        <f t="shared" si="2"/>
        <v>9.2000000000000003E-4</v>
      </c>
      <c r="O25" s="19">
        <f t="shared" si="11"/>
        <v>1164</v>
      </c>
      <c r="P25" s="58">
        <f>ROUND(Q25/N25,2)+14.03-10.87</f>
        <v>8231.42</v>
      </c>
      <c r="Q25" s="126">
        <f t="shared" si="16"/>
        <v>7.57</v>
      </c>
      <c r="R25" s="2">
        <f t="shared" si="3"/>
        <v>9581372.8800000008</v>
      </c>
      <c r="S25" s="28">
        <f t="shared" si="12"/>
        <v>0</v>
      </c>
      <c r="T25" s="28">
        <f t="shared" si="12"/>
        <v>0</v>
      </c>
      <c r="U25" s="28">
        <f t="shared" si="13"/>
        <v>0</v>
      </c>
      <c r="V25" s="28">
        <f t="shared" si="8"/>
        <v>0</v>
      </c>
      <c r="W25" s="41">
        <f t="shared" si="14"/>
        <v>0</v>
      </c>
      <c r="X25" s="2">
        <f t="shared" si="15"/>
        <v>100</v>
      </c>
      <c r="Y25" s="106"/>
      <c r="Z25" s="153">
        <f>ROUND(Q25/N25,2)</f>
        <v>8228.26</v>
      </c>
      <c r="AA25" s="68">
        <f>R25/D25</f>
        <v>7.5735731867527312</v>
      </c>
    </row>
    <row r="26" spans="1:29" ht="37.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7">
        <v>0.12837999999999999</v>
      </c>
      <c r="F26" s="19">
        <f t="shared" si="9"/>
        <v>162414</v>
      </c>
      <c r="G26" s="126">
        <v>600.5</v>
      </c>
      <c r="H26" s="126">
        <f t="shared" si="0"/>
        <v>604.70000000000005</v>
      </c>
      <c r="I26" s="126">
        <f>ROUND(E26*H26,2)</f>
        <v>77.63</v>
      </c>
      <c r="J26" s="2">
        <f t="shared" si="10"/>
        <v>98211745.799999997</v>
      </c>
      <c r="K26" s="126"/>
      <c r="L26" s="126"/>
      <c r="M26" s="2">
        <f t="shared" si="1"/>
        <v>98211745.799999997</v>
      </c>
      <c r="N26" s="51">
        <f t="shared" si="2"/>
        <v>0.12837999999999999</v>
      </c>
      <c r="O26" s="19">
        <f t="shared" si="11"/>
        <v>162414</v>
      </c>
      <c r="P26" s="58">
        <f>ROUND(Q26/N26,2)+0.01</f>
        <v>604.70000000000005</v>
      </c>
      <c r="Q26" s="126">
        <f t="shared" si="16"/>
        <v>77.63</v>
      </c>
      <c r="R26" s="2">
        <f t="shared" si="3"/>
        <v>98211745.799999997</v>
      </c>
      <c r="S26" s="28">
        <f t="shared" si="12"/>
        <v>0</v>
      </c>
      <c r="T26" s="28">
        <f t="shared" si="12"/>
        <v>0</v>
      </c>
      <c r="U26" s="28">
        <f t="shared" si="13"/>
        <v>0</v>
      </c>
      <c r="V26" s="28">
        <f t="shared" si="8"/>
        <v>0</v>
      </c>
      <c r="W26" s="41">
        <f t="shared" si="14"/>
        <v>0</v>
      </c>
      <c r="X26" s="2">
        <f t="shared" si="15"/>
        <v>100</v>
      </c>
      <c r="Y26" s="106"/>
      <c r="Z26" s="153">
        <f>ROUND(Q26/N26,2)</f>
        <v>604.69000000000005</v>
      </c>
      <c r="AA26" s="68">
        <f>R26/D26</f>
        <v>77.631238647196355</v>
      </c>
    </row>
    <row r="27" spans="1:29" s="24" customFormat="1" ht="56.25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2.8700000000000002E-3</v>
      </c>
      <c r="F27" s="3">
        <f>ROUND(E27*D27,0)</f>
        <v>3631</v>
      </c>
      <c r="G27" s="4">
        <v>18438.400000000001</v>
      </c>
      <c r="H27" s="4">
        <f>ROUND(G27*1.007,2)</f>
        <v>18567.47</v>
      </c>
      <c r="I27" s="4">
        <f>ROUND(E27*H27,2)</f>
        <v>53.29</v>
      </c>
      <c r="J27" s="4">
        <f t="shared" si="10"/>
        <v>67418483.569999993</v>
      </c>
      <c r="K27" s="4"/>
      <c r="L27" s="4"/>
      <c r="M27" s="4">
        <f>J27+L27+K27</f>
        <v>67418483.569999993</v>
      </c>
      <c r="N27" s="49">
        <f>E27</f>
        <v>2.8700000000000002E-3</v>
      </c>
      <c r="O27" s="3">
        <f>ROUND(N27*D27,0)</f>
        <v>3631</v>
      </c>
      <c r="P27" s="4">
        <f>ROUND(Q27/N27,2)-0.47</f>
        <v>18567.469999999998</v>
      </c>
      <c r="Q27" s="4">
        <f t="shared" si="16"/>
        <v>53.29</v>
      </c>
      <c r="R27" s="4">
        <f>M27</f>
        <v>67418483.569999993</v>
      </c>
      <c r="S27" s="32">
        <f>N27-E27</f>
        <v>0</v>
      </c>
      <c r="T27" s="32">
        <f>O27-F27</f>
        <v>0</v>
      </c>
      <c r="U27" s="32">
        <f t="shared" si="13"/>
        <v>0</v>
      </c>
      <c r="V27" s="32">
        <f t="shared" si="8"/>
        <v>0</v>
      </c>
      <c r="W27" s="53">
        <f>R27-J27</f>
        <v>0</v>
      </c>
      <c r="X27" s="4">
        <f>P27/H27*100</f>
        <v>99.999999999999972</v>
      </c>
      <c r="Y27" s="247"/>
      <c r="Z27" s="248">
        <f>ROUND(Q27/N27,2)</f>
        <v>18567.939999999999</v>
      </c>
      <c r="AA27" s="172">
        <f>R27/D27</f>
        <v>53.290778456508775</v>
      </c>
    </row>
    <row r="28" spans="1:29" s="24" customFormat="1" x14ac:dyDescent="0.2">
      <c r="A28" s="89"/>
      <c r="B28" s="99"/>
      <c r="C28" s="100"/>
      <c r="D28" s="92"/>
      <c r="E28" s="93"/>
      <c r="F28" s="94"/>
      <c r="G28" s="95"/>
      <c r="H28" s="95"/>
      <c r="I28" s="71"/>
      <c r="J28" s="71"/>
      <c r="K28" s="27"/>
      <c r="L28" s="27"/>
      <c r="M28" s="71"/>
      <c r="N28" s="96"/>
      <c r="O28" s="97"/>
      <c r="P28" s="71"/>
      <c r="Q28" s="71"/>
      <c r="R28" s="71"/>
      <c r="S28" s="69"/>
      <c r="T28" s="69"/>
      <c r="U28" s="69"/>
      <c r="V28" s="69"/>
      <c r="W28" s="70"/>
      <c r="X28" s="71"/>
      <c r="Y28" s="106"/>
      <c r="Z28" s="153"/>
      <c r="AA28" s="68"/>
    </row>
    <row r="29" spans="1:29" s="24" customFormat="1" ht="36.7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6.8590999999999999E-2</v>
      </c>
      <c r="F29" s="3">
        <f t="shared" si="9"/>
        <v>86775</v>
      </c>
      <c r="G29" s="4">
        <v>23192.7</v>
      </c>
      <c r="H29" s="4">
        <f t="shared" si="0"/>
        <v>23355.05</v>
      </c>
      <c r="I29" s="4">
        <f t="shared" si="7"/>
        <v>1601.95</v>
      </c>
      <c r="J29" s="4">
        <f>ROUND(F29*H29,2)</f>
        <v>2026634463.75</v>
      </c>
      <c r="K29" s="4"/>
      <c r="L29" s="4">
        <f>L31</f>
        <v>36047659.200000003</v>
      </c>
      <c r="M29" s="4">
        <f t="shared" si="1"/>
        <v>2062682122.95</v>
      </c>
      <c r="N29" s="49">
        <f>E29</f>
        <v>6.8590999999999999E-2</v>
      </c>
      <c r="O29" s="3">
        <f>ROUND(N29*D29,0)</f>
        <v>86775</v>
      </c>
      <c r="P29" s="4">
        <f>ROUND(Q29/N29,2)-0.05</f>
        <v>23770.420000000002</v>
      </c>
      <c r="Q29" s="4">
        <f>ROUND(R29/D29,2)</f>
        <v>1630.44</v>
      </c>
      <c r="R29" s="4">
        <f t="shared" si="3"/>
        <v>2062682122.95</v>
      </c>
      <c r="S29" s="32">
        <f t="shared" si="12"/>
        <v>0</v>
      </c>
      <c r="T29" s="32">
        <f t="shared" si="12"/>
        <v>0</v>
      </c>
      <c r="U29" s="32">
        <f>P29-H29</f>
        <v>415.37000000000262</v>
      </c>
      <c r="V29" s="32">
        <f>Q29-I29</f>
        <v>28.490000000000009</v>
      </c>
      <c r="W29" s="53">
        <f>R29-J29</f>
        <v>36047659.200000048</v>
      </c>
      <c r="X29" s="4">
        <f>P29/H29*100</f>
        <v>101.77850186576352</v>
      </c>
      <c r="Y29" s="247"/>
      <c r="Z29" s="249">
        <f t="shared" si="6"/>
        <v>23770.47</v>
      </c>
      <c r="AA29" s="250">
        <f t="shared" si="4"/>
        <v>1630.4421312917652</v>
      </c>
    </row>
    <row r="30" spans="1:29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9"/>
        <v>11395</v>
      </c>
      <c r="G30" s="126">
        <v>79186.3</v>
      </c>
      <c r="H30" s="126">
        <f t="shared" si="0"/>
        <v>79740.600000000006</v>
      </c>
      <c r="I30" s="126">
        <f>ROUND(E30*H30,2)</f>
        <v>718.22</v>
      </c>
      <c r="J30" s="2">
        <f>ROUND(F30*H30,2)</f>
        <v>908644137</v>
      </c>
      <c r="K30" s="126"/>
      <c r="L30" s="126"/>
      <c r="M30" s="2">
        <f t="shared" si="1"/>
        <v>908644137</v>
      </c>
      <c r="N30" s="51">
        <f t="shared" si="2"/>
        <v>9.0069999999999994E-3</v>
      </c>
      <c r="O30" s="19">
        <f>ROUND(N30*D30,0)</f>
        <v>11395</v>
      </c>
      <c r="P30" s="58">
        <f>ROUND(Q30/N30,2)+0.4</f>
        <v>79740.599999999991</v>
      </c>
      <c r="Q30" s="126">
        <f>ROUND(R30/D30,2)-0.02</f>
        <v>718.22</v>
      </c>
      <c r="R30" s="2">
        <f t="shared" si="3"/>
        <v>908644137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8"/>
        <v>0</v>
      </c>
      <c r="W30" s="41">
        <f>R30-J30</f>
        <v>0</v>
      </c>
      <c r="X30" s="2">
        <f>P30/H30*100</f>
        <v>99.999999999999972</v>
      </c>
      <c r="Y30" s="106"/>
      <c r="Z30" s="153">
        <f t="shared" si="6"/>
        <v>79740.2</v>
      </c>
      <c r="AA30" s="68">
        <f t="shared" si="4"/>
        <v>718.23557630743983</v>
      </c>
    </row>
    <row r="31" spans="1:29" ht="29.2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4.6299999999999998E-4</v>
      </c>
      <c r="F31" s="19">
        <f>ROUND(E31*D31,0)</f>
        <v>586</v>
      </c>
      <c r="G31" s="126">
        <v>124728.5</v>
      </c>
      <c r="H31" s="126">
        <f t="shared" si="0"/>
        <v>125601.60000000001</v>
      </c>
      <c r="I31" s="126">
        <f>ROUND(E31*H31,2)</f>
        <v>58.15</v>
      </c>
      <c r="J31" s="2">
        <f>ROUND(F31*H31,2)</f>
        <v>73602537.599999994</v>
      </c>
      <c r="K31" s="126"/>
      <c r="L31" s="171">
        <f>287*125601.6</f>
        <v>36047659.200000003</v>
      </c>
      <c r="M31" s="2">
        <f t="shared" si="1"/>
        <v>109650196.8</v>
      </c>
      <c r="N31" s="51">
        <v>6.8999999999999997E-4</v>
      </c>
      <c r="O31" s="19">
        <f>ROUND(N31*D31,0)</f>
        <v>873</v>
      </c>
      <c r="P31" s="58">
        <f>H31</f>
        <v>125601.60000000001</v>
      </c>
      <c r="Q31" s="177">
        <f>ROUND(N31*P31,2)</f>
        <v>86.67</v>
      </c>
      <c r="R31" s="2">
        <f>ROUND(O31*P31,2)</f>
        <v>109650196.8</v>
      </c>
      <c r="S31" s="178">
        <f>N31-E31</f>
        <v>2.2699999999999999E-4</v>
      </c>
      <c r="T31" s="20">
        <f>O31-F31</f>
        <v>287</v>
      </c>
      <c r="U31" s="28">
        <f>P31-H31</f>
        <v>0</v>
      </c>
      <c r="V31" s="20">
        <f>Q31-I31</f>
        <v>28.520000000000003</v>
      </c>
      <c r="W31" s="30">
        <f>R31-J31</f>
        <v>36047659.200000003</v>
      </c>
      <c r="X31" s="2">
        <f>P31/H31*100</f>
        <v>100</v>
      </c>
      <c r="Y31" s="106"/>
      <c r="Z31" s="153">
        <f t="shared" si="6"/>
        <v>125608.7</v>
      </c>
      <c r="AA31" s="68">
        <f t="shared" si="4"/>
        <v>86.672734774793568</v>
      </c>
    </row>
    <row r="32" spans="1:29" ht="25.5" customHeight="1" x14ac:dyDescent="0.2">
      <c r="A32" s="139" t="s">
        <v>57</v>
      </c>
      <c r="B32" s="140" t="s">
        <v>54</v>
      </c>
      <c r="C32" s="141" t="s">
        <v>33</v>
      </c>
      <c r="D32" s="142">
        <v>1265106</v>
      </c>
      <c r="E32" s="143">
        <f>E29-E30-E31</f>
        <v>5.9121E-2</v>
      </c>
      <c r="F32" s="144">
        <f>F29-F30-F31</f>
        <v>74794</v>
      </c>
      <c r="G32" s="137" t="s">
        <v>26</v>
      </c>
      <c r="H32" s="137" t="s">
        <v>26</v>
      </c>
      <c r="I32" s="137" t="s">
        <v>26</v>
      </c>
      <c r="J32" s="115">
        <f>J29-J30-J31</f>
        <v>1044387789.15</v>
      </c>
      <c r="K32" s="115"/>
      <c r="L32" s="115"/>
      <c r="M32" s="115">
        <f>M29-M30-M31</f>
        <v>1044387789.1500001</v>
      </c>
      <c r="N32" s="143">
        <f>N29-N30-N31</f>
        <v>5.8893999999999995E-2</v>
      </c>
      <c r="O32" s="144">
        <f>O29-O30-O31</f>
        <v>74507</v>
      </c>
      <c r="P32" s="137" t="s">
        <v>26</v>
      </c>
      <c r="Q32" s="137" t="s">
        <v>26</v>
      </c>
      <c r="R32" s="115">
        <f>R29-R30-R31</f>
        <v>1044387789.1500001</v>
      </c>
      <c r="S32" s="179">
        <f>S29-S30-S31</f>
        <v>-2.2699999999999999E-4</v>
      </c>
      <c r="T32" s="145">
        <f>T29-T30-T31</f>
        <v>-287</v>
      </c>
      <c r="U32" s="145"/>
      <c r="V32" s="145"/>
      <c r="W32" s="180">
        <f>W29-W30-W31</f>
        <v>0</v>
      </c>
      <c r="X32" s="115"/>
      <c r="Y32" s="181"/>
      <c r="Z32" s="153"/>
      <c r="AA32" s="68">
        <f t="shared" si="4"/>
        <v>825.53382020953188</v>
      </c>
    </row>
    <row r="33" spans="1:29" ht="37.5" x14ac:dyDescent="0.2">
      <c r="A33" s="184"/>
      <c r="B33" s="185" t="s">
        <v>96</v>
      </c>
      <c r="C33" s="186" t="s">
        <v>33</v>
      </c>
      <c r="D33" s="187">
        <v>1265106</v>
      </c>
      <c r="E33" s="188"/>
      <c r="F33" s="189"/>
      <c r="G33" s="194"/>
      <c r="H33" s="194"/>
      <c r="I33" s="194"/>
      <c r="J33" s="190"/>
      <c r="K33" s="190"/>
      <c r="L33" s="190"/>
      <c r="M33" s="190"/>
      <c r="N33" s="188">
        <f>ROUND(O33/1265106,6)-0.000001</f>
        <v>4.9090999999999996E-2</v>
      </c>
      <c r="O33" s="189">
        <f>O29-O36</f>
        <v>62106</v>
      </c>
      <c r="P33" s="191">
        <f>ROUND(Q33/N33,2)</f>
        <v>12676.66</v>
      </c>
      <c r="Q33" s="191">
        <f>ROUND(R33/D33,2)</f>
        <v>622.30999999999995</v>
      </c>
      <c r="R33" s="192">
        <f>R29-R36</f>
        <v>787289874.96000004</v>
      </c>
      <c r="S33" s="195"/>
      <c r="T33" s="196"/>
      <c r="U33" s="196"/>
      <c r="V33" s="196"/>
      <c r="W33" s="197"/>
      <c r="X33" s="190"/>
      <c r="Y33" s="181"/>
      <c r="Z33" s="153"/>
      <c r="AA33" s="68"/>
    </row>
    <row r="34" spans="1:29" x14ac:dyDescent="0.2">
      <c r="A34" s="33"/>
      <c r="B34" s="198" t="s">
        <v>34</v>
      </c>
      <c r="C34" s="54" t="s">
        <v>33</v>
      </c>
      <c r="D34" s="16">
        <v>1265106</v>
      </c>
      <c r="E34" s="102"/>
      <c r="F34" s="19"/>
      <c r="G34" s="64"/>
      <c r="H34" s="64"/>
      <c r="I34" s="64"/>
      <c r="J34" s="2"/>
      <c r="K34" s="193"/>
      <c r="L34" s="193"/>
      <c r="M34" s="2"/>
      <c r="N34" s="102">
        <f>ROUND(O34/1265106,6)</f>
        <v>2.578E-3</v>
      </c>
      <c r="O34" s="19">
        <f t="shared" ref="O34:O35" si="17">O30-O37</f>
        <v>3261</v>
      </c>
      <c r="P34" s="199">
        <v>79740.599999999991</v>
      </c>
      <c r="Q34" s="199">
        <f>ROUND(N34*P34,2)</f>
        <v>205.57</v>
      </c>
      <c r="R34" s="243">
        <f>ROUND(O34*P34,2)</f>
        <v>260034096.59999999</v>
      </c>
      <c r="S34" s="201"/>
      <c r="T34" s="20"/>
      <c r="U34" s="20"/>
      <c r="V34" s="20"/>
      <c r="W34" s="30"/>
      <c r="X34" s="2"/>
      <c r="Y34" s="181"/>
      <c r="Z34" s="153"/>
      <c r="AA34" s="68"/>
    </row>
    <row r="35" spans="1:29" x14ac:dyDescent="0.2">
      <c r="A35" s="33"/>
      <c r="B35" s="198" t="s">
        <v>35</v>
      </c>
      <c r="C35" s="54" t="s">
        <v>33</v>
      </c>
      <c r="D35" s="16">
        <v>1265106</v>
      </c>
      <c r="E35" s="102"/>
      <c r="F35" s="19"/>
      <c r="G35" s="64"/>
      <c r="H35" s="64"/>
      <c r="I35" s="64"/>
      <c r="J35" s="2"/>
      <c r="K35" s="193"/>
      <c r="L35" s="193"/>
      <c r="M35" s="2"/>
      <c r="N35" s="102">
        <f t="shared" ref="N35:N38" si="18">ROUND(O35/1265106,6)</f>
        <v>9.2999999999999997E-5</v>
      </c>
      <c r="O35" s="19">
        <f t="shared" si="17"/>
        <v>118</v>
      </c>
      <c r="P35" s="199">
        <v>125601.60000000001</v>
      </c>
      <c r="Q35" s="199">
        <f>ROUND(N35*P35,2)</f>
        <v>11.68</v>
      </c>
      <c r="R35" s="243">
        <f>ROUND(O35*P35,2)</f>
        <v>14820988.800000001</v>
      </c>
      <c r="S35" s="178"/>
      <c r="T35" s="20"/>
      <c r="U35" s="20"/>
      <c r="V35" s="20"/>
      <c r="W35" s="30"/>
      <c r="X35" s="2"/>
      <c r="Y35" s="181"/>
      <c r="Z35" s="153"/>
      <c r="AA35" s="68"/>
    </row>
    <row r="36" spans="1:29" ht="37.5" x14ac:dyDescent="0.2">
      <c r="A36" s="184"/>
      <c r="B36" s="185" t="s">
        <v>95</v>
      </c>
      <c r="C36" s="186" t="s">
        <v>33</v>
      </c>
      <c r="D36" s="187">
        <v>1265106</v>
      </c>
      <c r="E36" s="188"/>
      <c r="F36" s="189"/>
      <c r="G36" s="194"/>
      <c r="H36" s="194"/>
      <c r="I36" s="194"/>
      <c r="J36" s="190"/>
      <c r="K36" s="190"/>
      <c r="L36" s="190"/>
      <c r="M36" s="190"/>
      <c r="N36" s="188">
        <f t="shared" si="18"/>
        <v>1.95E-2</v>
      </c>
      <c r="O36" s="189">
        <v>24669</v>
      </c>
      <c r="P36" s="191">
        <f>ROUND(Q36/N36,2)</f>
        <v>51698.97</v>
      </c>
      <c r="Q36" s="191">
        <f>ROUND(R36/D36,2)</f>
        <v>1008.13</v>
      </c>
      <c r="R36" s="190">
        <v>1275392247.99</v>
      </c>
      <c r="S36" s="195"/>
      <c r="T36" s="196"/>
      <c r="U36" s="196"/>
      <c r="V36" s="196"/>
      <c r="W36" s="197"/>
      <c r="X36" s="190"/>
      <c r="Y36" s="181"/>
      <c r="Z36" s="153"/>
      <c r="AA36" s="68"/>
    </row>
    <row r="37" spans="1:29" x14ac:dyDescent="0.2">
      <c r="A37" s="33"/>
      <c r="B37" s="198" t="s">
        <v>34</v>
      </c>
      <c r="C37" s="54" t="s">
        <v>33</v>
      </c>
      <c r="D37" s="16">
        <v>1265106</v>
      </c>
      <c r="E37" s="102"/>
      <c r="F37" s="19"/>
      <c r="G37" s="64"/>
      <c r="H37" s="64"/>
      <c r="I37" s="64"/>
      <c r="J37" s="2"/>
      <c r="K37" s="193"/>
      <c r="L37" s="193"/>
      <c r="M37" s="2"/>
      <c r="N37" s="102">
        <f>ROUND(O37/1265106,6)-0.000001</f>
        <v>6.4289999999999998E-3</v>
      </c>
      <c r="O37" s="19">
        <f>698+7149+287</f>
        <v>8134</v>
      </c>
      <c r="P37" s="199">
        <v>79740.599999999991</v>
      </c>
      <c r="Q37" s="199">
        <f>ROUND(N37*P37,2)</f>
        <v>512.65</v>
      </c>
      <c r="R37" s="243">
        <f t="shared" ref="R37:R38" si="19">ROUND(O37*P37,2)</f>
        <v>648610040.39999998</v>
      </c>
      <c r="S37" s="178"/>
      <c r="T37" s="20"/>
      <c r="U37" s="20"/>
      <c r="V37" s="20"/>
      <c r="W37" s="30"/>
      <c r="X37" s="2"/>
      <c r="Y37" s="181"/>
      <c r="Z37" s="153"/>
      <c r="AA37" s="68"/>
    </row>
    <row r="38" spans="1:29" x14ac:dyDescent="0.2">
      <c r="A38" s="33"/>
      <c r="B38" s="198" t="s">
        <v>35</v>
      </c>
      <c r="C38" s="54" t="s">
        <v>33</v>
      </c>
      <c r="D38" s="16">
        <v>1265106</v>
      </c>
      <c r="E38" s="102"/>
      <c r="F38" s="19"/>
      <c r="G38" s="64"/>
      <c r="H38" s="64"/>
      <c r="I38" s="64"/>
      <c r="J38" s="2"/>
      <c r="K38" s="193"/>
      <c r="L38" s="193"/>
      <c r="M38" s="2"/>
      <c r="N38" s="102">
        <f t="shared" si="18"/>
        <v>5.9699999999999998E-4</v>
      </c>
      <c r="O38" s="19">
        <f>96+455+44+160</f>
        <v>755</v>
      </c>
      <c r="P38" s="199">
        <v>125601.60000000001</v>
      </c>
      <c r="Q38" s="199">
        <f>ROUND(N38*P38,2)+0.01</f>
        <v>74.990000000000009</v>
      </c>
      <c r="R38" s="243">
        <f t="shared" si="19"/>
        <v>94829208</v>
      </c>
      <c r="S38" s="178"/>
      <c r="T38" s="20"/>
      <c r="U38" s="20"/>
      <c r="V38" s="20"/>
      <c r="W38" s="30"/>
      <c r="X38" s="2"/>
      <c r="Y38" s="181"/>
      <c r="Z38" s="153"/>
      <c r="AA38" s="68"/>
    </row>
    <row r="39" spans="1:29" x14ac:dyDescent="0.2">
      <c r="A39" s="33"/>
      <c r="B39" s="21"/>
      <c r="C39" s="54"/>
      <c r="D39" s="16"/>
      <c r="E39" s="102"/>
      <c r="F39" s="19"/>
      <c r="G39" s="101"/>
      <c r="H39" s="101"/>
      <c r="I39" s="101"/>
      <c r="J39" s="10"/>
      <c r="K39" s="126"/>
      <c r="L39" s="126"/>
      <c r="M39" s="2"/>
      <c r="N39" s="102"/>
      <c r="O39" s="19"/>
      <c r="P39" s="126"/>
      <c r="Q39" s="126"/>
      <c r="R39" s="2"/>
      <c r="S39" s="20"/>
      <c r="T39" s="20"/>
      <c r="U39" s="28"/>
      <c r="V39" s="28"/>
      <c r="W39" s="41"/>
      <c r="X39" s="4"/>
      <c r="Y39" s="106"/>
      <c r="Z39" s="153"/>
      <c r="AA39" s="68"/>
    </row>
    <row r="40" spans="1:29" s="24" customFormat="1" ht="34.5" customHeight="1" x14ac:dyDescent="0.2">
      <c r="A40" s="5">
        <v>8</v>
      </c>
      <c r="B40" s="45" t="s">
        <v>36</v>
      </c>
      <c r="C40" s="46" t="s">
        <v>37</v>
      </c>
      <c r="D40" s="7">
        <v>1265106</v>
      </c>
      <c r="E40" s="55">
        <v>0.16633600000000001</v>
      </c>
      <c r="F40" s="3">
        <f>ROUND(E40*D40,0)</f>
        <v>210433</v>
      </c>
      <c r="G40" s="183">
        <v>37316</v>
      </c>
      <c r="H40" s="183">
        <f t="shared" si="0"/>
        <v>37577.21</v>
      </c>
      <c r="I40" s="183">
        <f>ROUND(E40*H40,2)+0.01</f>
        <v>6250.45</v>
      </c>
      <c r="J40" s="183">
        <f>ROUND(F40*H40,2)</f>
        <v>7907485031.9300003</v>
      </c>
      <c r="K40" s="4"/>
      <c r="L40" s="4"/>
      <c r="M40" s="4">
        <f t="shared" si="1"/>
        <v>7907485031.9300003</v>
      </c>
      <c r="N40" s="49">
        <f t="shared" si="2"/>
        <v>0.16633600000000001</v>
      </c>
      <c r="O40" s="3">
        <f>ROUND(N40*D40,0)</f>
        <v>210433</v>
      </c>
      <c r="P40" s="40">
        <f>ROUND(Q40/N40,2)-0.04</f>
        <v>37577.21</v>
      </c>
      <c r="Q40" s="4">
        <f>ROUND(R40/D40,2)</f>
        <v>6250.45</v>
      </c>
      <c r="R40" s="4">
        <f t="shared" si="3"/>
        <v>7907485031.9300003</v>
      </c>
      <c r="S40" s="251">
        <f t="shared" ref="S40:T42" si="20">N40-E40</f>
        <v>0</v>
      </c>
      <c r="T40" s="252">
        <f t="shared" si="20"/>
        <v>0</v>
      </c>
      <c r="U40" s="32">
        <f>P40-H40</f>
        <v>0</v>
      </c>
      <c r="V40" s="32">
        <f t="shared" si="8"/>
        <v>0</v>
      </c>
      <c r="W40" s="53">
        <f t="shared" ref="W40:W45" si="21">R40-J40</f>
        <v>0</v>
      </c>
      <c r="X40" s="4">
        <f>P40/H40*100</f>
        <v>100</v>
      </c>
      <c r="Y40" s="247"/>
      <c r="Z40" s="248">
        <f t="shared" si="6"/>
        <v>37577.25</v>
      </c>
      <c r="AA40" s="172">
        <f t="shared" si="4"/>
        <v>6250.4525564893374</v>
      </c>
      <c r="AC40" s="29"/>
    </row>
    <row r="41" spans="1:29" x14ac:dyDescent="0.2">
      <c r="A41" s="33" t="s">
        <v>58</v>
      </c>
      <c r="B41" s="21" t="s">
        <v>38</v>
      </c>
      <c r="C41" s="103" t="s">
        <v>37</v>
      </c>
      <c r="D41" s="26">
        <v>1265106</v>
      </c>
      <c r="E41" s="102">
        <v>4.4429999999999999E-3</v>
      </c>
      <c r="F41" s="19">
        <f>ROUND(E41*D41,0)</f>
        <v>5621</v>
      </c>
      <c r="G41" s="126">
        <v>38662.5</v>
      </c>
      <c r="H41" s="126">
        <f t="shared" si="0"/>
        <v>38933.14</v>
      </c>
      <c r="I41" s="126">
        <f t="shared" si="7"/>
        <v>172.98</v>
      </c>
      <c r="J41" s="2">
        <f>ROUND(F41*H41,2)</f>
        <v>218843179.94</v>
      </c>
      <c r="K41" s="126"/>
      <c r="L41" s="126"/>
      <c r="M41" s="2">
        <f t="shared" si="1"/>
        <v>218843179.94</v>
      </c>
      <c r="N41" s="51">
        <f t="shared" si="2"/>
        <v>4.4429999999999999E-3</v>
      </c>
      <c r="O41" s="19">
        <f>ROUND(N41*D41,0)</f>
        <v>5621</v>
      </c>
      <c r="P41" s="58">
        <f>ROUND(Q41/N41,2)-0.01</f>
        <v>38933.14</v>
      </c>
      <c r="Q41" s="126">
        <f>ROUND(R41/D41,2)</f>
        <v>172.98</v>
      </c>
      <c r="R41" s="2">
        <f t="shared" si="3"/>
        <v>218843179.94</v>
      </c>
      <c r="S41" s="20">
        <f t="shared" si="20"/>
        <v>0</v>
      </c>
      <c r="T41" s="20">
        <f t="shared" si="20"/>
        <v>0</v>
      </c>
      <c r="U41" s="28">
        <f>P41-H41</f>
        <v>0</v>
      </c>
      <c r="V41" s="28">
        <f t="shared" si="8"/>
        <v>0</v>
      </c>
      <c r="W41" s="41">
        <f t="shared" si="21"/>
        <v>0</v>
      </c>
      <c r="X41" s="2">
        <f>P41/H41*100</f>
        <v>100</v>
      </c>
      <c r="Y41" s="106"/>
      <c r="Z41" s="153">
        <f t="shared" si="6"/>
        <v>38933.15</v>
      </c>
      <c r="AA41" s="68">
        <f t="shared" si="4"/>
        <v>172.98406610987539</v>
      </c>
    </row>
    <row r="42" spans="1:29" x14ac:dyDescent="0.2">
      <c r="A42" s="139" t="s">
        <v>59</v>
      </c>
      <c r="B42" s="140" t="s">
        <v>39</v>
      </c>
      <c r="C42" s="148" t="s">
        <v>37</v>
      </c>
      <c r="D42" s="142">
        <v>1265106</v>
      </c>
      <c r="E42" s="143">
        <f>E41*25%</f>
        <v>1.11075E-3</v>
      </c>
      <c r="F42" s="144">
        <f>ROUND(E42*D42,0)</f>
        <v>1405</v>
      </c>
      <c r="G42" s="115">
        <f>G41</f>
        <v>38662.5</v>
      </c>
      <c r="H42" s="115">
        <f t="shared" si="0"/>
        <v>38933.14</v>
      </c>
      <c r="I42" s="115">
        <f t="shared" si="7"/>
        <v>43.24</v>
      </c>
      <c r="J42" s="115">
        <f>ROUND(F42*H42,2)</f>
        <v>54701061.700000003</v>
      </c>
      <c r="K42" s="115"/>
      <c r="L42" s="115"/>
      <c r="M42" s="115">
        <f t="shared" si="1"/>
        <v>54701061.700000003</v>
      </c>
      <c r="N42" s="151">
        <f t="shared" si="2"/>
        <v>1.11075E-3</v>
      </c>
      <c r="O42" s="144">
        <f>ROUND(N42*D42,0)</f>
        <v>1405</v>
      </c>
      <c r="P42" s="115">
        <f>ROUND(Q42/N42,2)+4.49</f>
        <v>38933.14</v>
      </c>
      <c r="Q42" s="115">
        <f>ROUND(R42/D42,2)</f>
        <v>43.24</v>
      </c>
      <c r="R42" s="115">
        <f t="shared" si="3"/>
        <v>54701061.700000003</v>
      </c>
      <c r="S42" s="145">
        <f t="shared" si="20"/>
        <v>0</v>
      </c>
      <c r="T42" s="145">
        <f t="shared" si="20"/>
        <v>0</v>
      </c>
      <c r="U42" s="117">
        <f>P42-H42</f>
        <v>0</v>
      </c>
      <c r="V42" s="117">
        <f t="shared" si="8"/>
        <v>0</v>
      </c>
      <c r="W42" s="112">
        <f t="shared" si="21"/>
        <v>0</v>
      </c>
      <c r="X42" s="115">
        <f>P42/H42*100</f>
        <v>100</v>
      </c>
      <c r="Y42" s="106"/>
      <c r="Z42" s="153">
        <f t="shared" si="6"/>
        <v>38928.65</v>
      </c>
      <c r="AA42" s="68">
        <f t="shared" si="4"/>
        <v>43.238322875711603</v>
      </c>
    </row>
    <row r="43" spans="1:29" x14ac:dyDescent="0.2">
      <c r="A43" s="33" t="s">
        <v>60</v>
      </c>
      <c r="B43" s="21" t="s">
        <v>34</v>
      </c>
      <c r="C43" s="103" t="s">
        <v>37</v>
      </c>
      <c r="D43" s="26">
        <v>1265106</v>
      </c>
      <c r="E43" s="102">
        <v>9.4879999999999999E-3</v>
      </c>
      <c r="F43" s="19">
        <f>ROUND(E43*D43,0)</f>
        <v>12003</v>
      </c>
      <c r="G43" s="126">
        <v>101250.1</v>
      </c>
      <c r="H43" s="126">
        <f>ROUND(G43*1.007,2)</f>
        <v>101958.85</v>
      </c>
      <c r="I43" s="126">
        <f>ROUND(E43*H43,2)</f>
        <v>967.39</v>
      </c>
      <c r="J43" s="2">
        <f>ROUND(F43*H43,2)</f>
        <v>1223812076.55</v>
      </c>
      <c r="K43" s="126"/>
      <c r="L43" s="126"/>
      <c r="M43" s="2">
        <f>J43+L43+K43</f>
        <v>1223812076.55</v>
      </c>
      <c r="N43" s="51">
        <f t="shared" si="2"/>
        <v>9.4879999999999999E-3</v>
      </c>
      <c r="O43" s="19">
        <f>ROUND(N43*D43,0)</f>
        <v>12003</v>
      </c>
      <c r="P43" s="58">
        <f>ROUND(Q43/N43,2)-0.47</f>
        <v>101958.85</v>
      </c>
      <c r="Q43" s="126">
        <f>ROUND(R43/D43,2)+0.03</f>
        <v>967.39</v>
      </c>
      <c r="R43" s="2">
        <f t="shared" si="3"/>
        <v>1223812076.55</v>
      </c>
      <c r="S43" s="20">
        <f t="shared" ref="S43:T45" si="22">N43-E43</f>
        <v>0</v>
      </c>
      <c r="T43" s="20">
        <f t="shared" si="22"/>
        <v>0</v>
      </c>
      <c r="U43" s="28">
        <f>P43-H43</f>
        <v>0</v>
      </c>
      <c r="V43" s="28">
        <f>Q43-I43</f>
        <v>0</v>
      </c>
      <c r="W43" s="41">
        <f t="shared" si="21"/>
        <v>0</v>
      </c>
      <c r="X43" s="2">
        <f>P43/H43*100</f>
        <v>100</v>
      </c>
      <c r="Y43" s="106"/>
      <c r="Z43" s="153">
        <f t="shared" si="6"/>
        <v>101959.32</v>
      </c>
      <c r="AA43" s="68">
        <f t="shared" si="4"/>
        <v>967.35931736154907</v>
      </c>
    </row>
    <row r="44" spans="1:29" ht="37.5" x14ac:dyDescent="0.2">
      <c r="A44" s="33" t="s">
        <v>61</v>
      </c>
      <c r="B44" s="21" t="s">
        <v>90</v>
      </c>
      <c r="C44" s="103" t="s">
        <v>37</v>
      </c>
      <c r="D44" s="26">
        <v>1265106</v>
      </c>
      <c r="E44" s="102">
        <v>3.7799999999999999E-3</v>
      </c>
      <c r="F44" s="19">
        <f>ROUND(E44*D44,0)</f>
        <v>4782</v>
      </c>
      <c r="G44" s="128">
        <v>116200</v>
      </c>
      <c r="H44" s="128">
        <f>ROUND(G44*1.007,2)</f>
        <v>117013.4</v>
      </c>
      <c r="I44" s="128">
        <f>ROUND(E44*H44,2)</f>
        <v>442.31</v>
      </c>
      <c r="J44" s="2">
        <f>ROUND(F44*H44,2)</f>
        <v>559558078.79999995</v>
      </c>
      <c r="K44" s="128"/>
      <c r="L44" s="128"/>
      <c r="M44" s="2">
        <f>J44+L44+K44</f>
        <v>559558078.79999995</v>
      </c>
      <c r="N44" s="51">
        <f>E44</f>
        <v>3.7799999999999999E-3</v>
      </c>
      <c r="O44" s="19">
        <f>ROUND(N44*D44,0)</f>
        <v>4782</v>
      </c>
      <c r="P44" s="58">
        <f>ROUND(Q44/N44,2)+0.17</f>
        <v>117013.4</v>
      </c>
      <c r="Q44" s="128">
        <f>ROUND(R44/D44,2)+0.01</f>
        <v>442.31</v>
      </c>
      <c r="R44" s="2">
        <f>M44</f>
        <v>559558078.79999995</v>
      </c>
      <c r="S44" s="20">
        <f>N44-E44</f>
        <v>0</v>
      </c>
      <c r="T44" s="20">
        <f>O44-F44</f>
        <v>0</v>
      </c>
      <c r="U44" s="28">
        <f>P44-H44</f>
        <v>0</v>
      </c>
      <c r="V44" s="28">
        <f>Q44-I44</f>
        <v>0</v>
      </c>
      <c r="W44" s="41">
        <f t="shared" si="21"/>
        <v>0</v>
      </c>
      <c r="X44" s="2">
        <f>P44/H44*100</f>
        <v>100</v>
      </c>
      <c r="Y44" s="106"/>
      <c r="Z44" s="153"/>
      <c r="AA44" s="68"/>
    </row>
    <row r="45" spans="1:29" ht="37.5" x14ac:dyDescent="0.2">
      <c r="A45" s="139" t="s">
        <v>89</v>
      </c>
      <c r="B45" s="140" t="s">
        <v>91</v>
      </c>
      <c r="C45" s="148" t="s">
        <v>37</v>
      </c>
      <c r="D45" s="142">
        <v>1265106</v>
      </c>
      <c r="E45" s="143">
        <f>E40-E41-E43-E44</f>
        <v>0.14862500000000001</v>
      </c>
      <c r="F45" s="144">
        <f>F40-F41-F43-F44</f>
        <v>188027</v>
      </c>
      <c r="G45" s="137" t="s">
        <v>26</v>
      </c>
      <c r="H45" s="137" t="s">
        <v>26</v>
      </c>
      <c r="I45" s="137" t="s">
        <v>26</v>
      </c>
      <c r="J45" s="115">
        <f>J40-J41-J43-J44</f>
        <v>5905271696.6400003</v>
      </c>
      <c r="K45" s="115"/>
      <c r="L45" s="115"/>
      <c r="M45" s="115">
        <f>M40-M41-M43-M44</f>
        <v>5905271696.6400003</v>
      </c>
      <c r="N45" s="143">
        <f>N40-N41-N43-N44</f>
        <v>0.14862500000000001</v>
      </c>
      <c r="O45" s="115">
        <f>O40-O41-O43-O44</f>
        <v>188027</v>
      </c>
      <c r="P45" s="137" t="s">
        <v>26</v>
      </c>
      <c r="Q45" s="137" t="s">
        <v>26</v>
      </c>
      <c r="R45" s="115">
        <f>R40-R41-R43-R44</f>
        <v>5905271696.6400003</v>
      </c>
      <c r="S45" s="145">
        <f t="shared" si="22"/>
        <v>0</v>
      </c>
      <c r="T45" s="145">
        <f t="shared" si="22"/>
        <v>0</v>
      </c>
      <c r="U45" s="117"/>
      <c r="V45" s="117"/>
      <c r="W45" s="112">
        <f t="shared" si="21"/>
        <v>0</v>
      </c>
      <c r="X45" s="115"/>
      <c r="Y45" s="106"/>
      <c r="Z45" s="153"/>
      <c r="AA45" s="68">
        <f t="shared" si="4"/>
        <v>4667.8078332092336</v>
      </c>
    </row>
    <row r="46" spans="1:29" ht="37.5" x14ac:dyDescent="0.2">
      <c r="A46" s="33" t="s">
        <v>93</v>
      </c>
      <c r="B46" s="21" t="s">
        <v>94</v>
      </c>
      <c r="C46" s="103" t="s">
        <v>37</v>
      </c>
      <c r="D46" s="26">
        <v>1265106</v>
      </c>
      <c r="E46" s="102"/>
      <c r="F46" s="19"/>
      <c r="G46" s="101"/>
      <c r="H46" s="101"/>
      <c r="I46" s="101"/>
      <c r="J46" s="10"/>
      <c r="K46" s="126"/>
      <c r="L46" s="126"/>
      <c r="M46" s="10"/>
      <c r="N46" s="51">
        <v>5.1999999999999998E-3</v>
      </c>
      <c r="O46" s="19">
        <f>ROUND(N46*D46,0)+1</f>
        <v>6580</v>
      </c>
      <c r="P46" s="58">
        <f>ROUND(Q46/N46,2)</f>
        <v>164109.62</v>
      </c>
      <c r="Q46" s="182">
        <f>ROUND(R46/D46,2)</f>
        <v>853.37</v>
      </c>
      <c r="R46" s="2">
        <v>1079600991.1400001</v>
      </c>
      <c r="S46" s="146"/>
      <c r="T46" s="146"/>
      <c r="U46" s="69"/>
      <c r="V46" s="69"/>
      <c r="W46" s="70"/>
      <c r="X46" s="10"/>
      <c r="Y46" s="106"/>
      <c r="Z46" s="153"/>
      <c r="AA46" s="68"/>
    </row>
    <row r="47" spans="1:29" s="24" customFormat="1" ht="45.75" customHeight="1" x14ac:dyDescent="0.2">
      <c r="A47" s="5">
        <v>9</v>
      </c>
      <c r="B47" s="6" t="s">
        <v>40</v>
      </c>
      <c r="C47" s="6"/>
      <c r="D47" s="7">
        <v>1265106</v>
      </c>
      <c r="E47" s="15"/>
      <c r="F47" s="9"/>
      <c r="G47" s="50"/>
      <c r="H47" s="84"/>
      <c r="I47" s="4">
        <f>I7+I11+I18+I17+I29+I40+I27</f>
        <v>14021.93</v>
      </c>
      <c r="J47" s="4">
        <f>J7+J11+J18+J17+J29+J40+J27</f>
        <v>17739236075.879997</v>
      </c>
      <c r="K47" s="4">
        <f>K7+K11+K18+K17+K29+K40+K27</f>
        <v>2592923.85</v>
      </c>
      <c r="L47" s="4">
        <f>L7+L11+L18+L17+L29+L40+L27</f>
        <v>62476339.270002723</v>
      </c>
      <c r="M47" s="4">
        <f>M7+M11+M18+M17+M29+M40+M27</f>
        <v>17804305339</v>
      </c>
      <c r="N47" s="15"/>
      <c r="O47" s="9"/>
      <c r="P47" s="50"/>
      <c r="Q47" s="4">
        <f>Q7+Q11+Q18+Q17+Q29+Q40+Q27</f>
        <v>14073.370000000003</v>
      </c>
      <c r="R47" s="4">
        <f>R7+R11+R18+R17+R29+R40+R27</f>
        <v>17804305339</v>
      </c>
      <c r="S47" s="32"/>
      <c r="T47" s="32"/>
      <c r="U47" s="32"/>
      <c r="V47" s="32">
        <f>V7+V11+V18+V17+V29+V40+V27</f>
        <v>51.440000000000282</v>
      </c>
      <c r="W47" s="32">
        <f>W7+W11+W18+W17+W29+W40+W27</f>
        <v>65069263.120002508</v>
      </c>
      <c r="X47" s="50"/>
      <c r="Y47" s="106"/>
      <c r="Z47" s="153"/>
      <c r="AA47" s="68">
        <f t="shared" si="4"/>
        <v>14073.370404535272</v>
      </c>
    </row>
    <row r="48" spans="1:29" ht="37.5" x14ac:dyDescent="0.2">
      <c r="A48" s="125">
        <v>10</v>
      </c>
      <c r="B48" s="21" t="s">
        <v>41</v>
      </c>
      <c r="C48" s="54"/>
      <c r="D48" s="26">
        <v>1265106</v>
      </c>
      <c r="E48" s="22"/>
      <c r="F48" s="23"/>
      <c r="G48" s="122"/>
      <c r="H48" s="122"/>
      <c r="I48" s="126"/>
      <c r="J48" s="2"/>
      <c r="K48" s="126"/>
      <c r="L48" s="126"/>
      <c r="M48" s="4">
        <v>134406481.58000001</v>
      </c>
      <c r="N48" s="22"/>
      <c r="O48" s="23"/>
      <c r="P48" s="122"/>
      <c r="Q48" s="39">
        <f>ROUND(R48/D48,2)</f>
        <v>106.24</v>
      </c>
      <c r="R48" s="2">
        <f>M48</f>
        <v>134406481.58000001</v>
      </c>
      <c r="S48" s="20"/>
      <c r="T48" s="20"/>
      <c r="U48" s="28"/>
      <c r="V48" s="28"/>
      <c r="W48" s="27"/>
      <c r="X48" s="10"/>
      <c r="Z48" s="153"/>
      <c r="AA48" s="68">
        <f t="shared" si="4"/>
        <v>106.24128063577282</v>
      </c>
    </row>
    <row r="49" spans="1:27" s="24" customFormat="1" ht="39.75" customHeight="1" x14ac:dyDescent="0.2">
      <c r="A49" s="5">
        <v>11</v>
      </c>
      <c r="B49" s="6" t="s">
        <v>42</v>
      </c>
      <c r="C49" s="6"/>
      <c r="D49" s="26">
        <v>1265106</v>
      </c>
      <c r="E49" s="15"/>
      <c r="F49" s="9"/>
      <c r="G49" s="50"/>
      <c r="H49" s="84"/>
      <c r="I49" s="4">
        <f>I47</f>
        <v>14021.93</v>
      </c>
      <c r="J49" s="4">
        <f>J47</f>
        <v>17739236075.879997</v>
      </c>
      <c r="K49" s="4">
        <f>K7+K11+K18+K17+K29+K40+K48</f>
        <v>2592923.85</v>
      </c>
      <c r="L49" s="4">
        <f>L7+L11+L18+L17+L29+L40+L48</f>
        <v>62476339.270002723</v>
      </c>
      <c r="M49" s="4">
        <f>M7+M11+M18+M17+M29+M40+M48+M27</f>
        <v>17938711820.580002</v>
      </c>
      <c r="N49" s="15"/>
      <c r="O49" s="9"/>
      <c r="P49" s="10"/>
      <c r="Q49" s="4">
        <f>Q7+Q11+Q18+Q17+Q29+Q40+Q48+Q27</f>
        <v>14179.610000000002</v>
      </c>
      <c r="R49" s="4">
        <f>R7+R11+R18+R17+R29+R40+R48+R27</f>
        <v>17938711820.580002</v>
      </c>
      <c r="S49" s="32"/>
      <c r="T49" s="32"/>
      <c r="U49" s="32"/>
      <c r="V49" s="32">
        <f>V7+V11+V18+V17+V29+V40+V48+V27</f>
        <v>51.440000000000282</v>
      </c>
      <c r="W49" s="4">
        <f>W7+W11+W18+W17+W29+W40+W48+W27</f>
        <v>65069263.120002508</v>
      </c>
      <c r="X49" s="50"/>
      <c r="Z49" s="153"/>
      <c r="AA49" s="68">
        <f t="shared" si="4"/>
        <v>14179.611685171047</v>
      </c>
    </row>
    <row r="50" spans="1:27" x14ac:dyDescent="0.2">
      <c r="A50" s="125"/>
      <c r="C50" s="54"/>
      <c r="D50" s="26">
        <v>1265106</v>
      </c>
      <c r="E50" s="22"/>
      <c r="F50" s="23"/>
      <c r="G50" s="122"/>
      <c r="H50" s="126"/>
      <c r="I50" s="176">
        <f>J49/D49</f>
        <v>14021.93656174265</v>
      </c>
      <c r="J50" s="2"/>
      <c r="K50" s="126"/>
      <c r="L50" s="126"/>
      <c r="M50" s="2"/>
      <c r="N50" s="22"/>
      <c r="O50" s="23"/>
      <c r="P50" s="122"/>
      <c r="Q50" s="176">
        <f>R49/D49</f>
        <v>14179.611685171047</v>
      </c>
      <c r="R50" s="2"/>
      <c r="S50" s="20"/>
      <c r="T50" s="20"/>
      <c r="U50" s="20"/>
      <c r="V50" s="20"/>
      <c r="W50" s="126"/>
      <c r="X50" s="10"/>
      <c r="Z50" s="153"/>
      <c r="AA50" s="68"/>
    </row>
    <row r="51" spans="1:27" ht="18.75" customHeight="1" x14ac:dyDescent="0.3">
      <c r="A51" s="125"/>
      <c r="B51" s="156" t="s">
        <v>43</v>
      </c>
      <c r="C51" s="54"/>
      <c r="D51" s="26">
        <v>1265106</v>
      </c>
      <c r="E51" s="157"/>
      <c r="F51" s="23"/>
      <c r="G51" s="122"/>
      <c r="H51" s="126"/>
      <c r="I51" s="30"/>
      <c r="J51" s="31"/>
      <c r="K51" s="30"/>
      <c r="L51" s="30"/>
      <c r="M51" s="31"/>
      <c r="N51" s="146"/>
      <c r="O51" s="146"/>
      <c r="P51" s="70"/>
      <c r="Q51" s="30"/>
      <c r="R51" s="31"/>
      <c r="S51" s="20"/>
      <c r="T51" s="20"/>
      <c r="U51" s="28"/>
      <c r="V51" s="28"/>
      <c r="W51" s="41"/>
      <c r="X51" s="79"/>
      <c r="Y51" s="82"/>
      <c r="Z51" s="153"/>
      <c r="AA51" s="68"/>
    </row>
    <row r="52" spans="1:27" x14ac:dyDescent="0.3">
      <c r="A52" s="125">
        <v>12</v>
      </c>
      <c r="B52" s="156" t="s">
        <v>44</v>
      </c>
      <c r="C52" s="54"/>
      <c r="D52" s="26">
        <v>1265106</v>
      </c>
      <c r="E52" s="22"/>
      <c r="F52" s="23"/>
      <c r="G52" s="122"/>
      <c r="H52" s="126"/>
      <c r="I52" s="158">
        <f>ROUND(J52/D52,4)</f>
        <v>251.1807</v>
      </c>
      <c r="J52" s="2">
        <f>J1-J49</f>
        <v>317770224.12000275</v>
      </c>
      <c r="K52" s="126"/>
      <c r="L52" s="126">
        <f>M52-J52</f>
        <v>-62476339.270002723</v>
      </c>
      <c r="M52" s="2">
        <f>M48+M53</f>
        <v>255293884.85000002</v>
      </c>
      <c r="N52" s="22"/>
      <c r="O52" s="23"/>
      <c r="P52" s="122"/>
      <c r="Q52" s="120">
        <f>ROUND(R52/D52,2)</f>
        <v>201.8</v>
      </c>
      <c r="R52" s="2">
        <f>M52</f>
        <v>255293884.85000002</v>
      </c>
      <c r="S52" s="20"/>
      <c r="T52" s="20"/>
      <c r="U52" s="177"/>
      <c r="V52" s="177">
        <f>Q52-I52</f>
        <v>-49.38069999999999</v>
      </c>
      <c r="W52" s="126">
        <f>R52-J52</f>
        <v>-62476339.270002723</v>
      </c>
      <c r="X52" s="10"/>
      <c r="Z52" s="153"/>
      <c r="AA52" s="68">
        <f t="shared" si="4"/>
        <v>201.79643828264196</v>
      </c>
    </row>
    <row r="53" spans="1:27" ht="37.5" x14ac:dyDescent="0.3">
      <c r="A53" s="125">
        <v>13</v>
      </c>
      <c r="B53" s="156" t="s">
        <v>45</v>
      </c>
      <c r="C53" s="54"/>
      <c r="D53" s="26">
        <v>1265106</v>
      </c>
      <c r="E53" s="22"/>
      <c r="F53" s="23"/>
      <c r="G53" s="122"/>
      <c r="H53" s="126"/>
      <c r="I53" s="11"/>
      <c r="J53" s="2"/>
      <c r="K53" s="126"/>
      <c r="L53" s="126"/>
      <c r="M53" s="4">
        <v>120887403.27</v>
      </c>
      <c r="N53" s="22"/>
      <c r="O53" s="23"/>
      <c r="P53" s="122"/>
      <c r="Q53" s="120">
        <f>ROUND(R53/D53,2)</f>
        <v>95.56</v>
      </c>
      <c r="R53" s="2">
        <f>M53</f>
        <v>120887403.27</v>
      </c>
      <c r="S53" s="20"/>
      <c r="T53" s="20"/>
      <c r="U53" s="20"/>
      <c r="V53" s="20"/>
      <c r="W53" s="126"/>
      <c r="X53" s="10"/>
      <c r="Z53" s="153"/>
      <c r="AA53" s="68">
        <f t="shared" si="4"/>
        <v>95.55515764686912</v>
      </c>
    </row>
    <row r="54" spans="1:27" s="24" customFormat="1" ht="37.5" x14ac:dyDescent="0.2">
      <c r="A54" s="5">
        <v>14</v>
      </c>
      <c r="B54" s="6" t="s">
        <v>46</v>
      </c>
      <c r="C54" s="6"/>
      <c r="D54" s="26">
        <v>1265106</v>
      </c>
      <c r="E54" s="15"/>
      <c r="F54" s="9"/>
      <c r="G54" s="50"/>
      <c r="H54" s="5"/>
      <c r="I54" s="4">
        <f>I49+I52</f>
        <v>14273.110700000001</v>
      </c>
      <c r="J54" s="4">
        <f>J49+J52+J51</f>
        <v>18057006300</v>
      </c>
      <c r="K54" s="4">
        <f>K49+K53</f>
        <v>2592923.85</v>
      </c>
      <c r="L54" s="4">
        <v>0</v>
      </c>
      <c r="M54" s="4">
        <f>M49+M53+M51</f>
        <v>18059599223.850002</v>
      </c>
      <c r="N54" s="15"/>
      <c r="O54" s="9"/>
      <c r="P54" s="10"/>
      <c r="Q54" s="4">
        <f>Q49+Q53+Q51</f>
        <v>14275.170000000002</v>
      </c>
      <c r="R54" s="4">
        <f>R49+R53+R51</f>
        <v>18059599223.850002</v>
      </c>
      <c r="S54" s="32"/>
      <c r="T54" s="32"/>
      <c r="U54" s="4"/>
      <c r="V54" s="4">
        <f>V49+V53+V52+V51</f>
        <v>2.0593000000002917</v>
      </c>
      <c r="W54" s="4">
        <f>W49+W53+W52+W51</f>
        <v>2592923.8499997854</v>
      </c>
      <c r="X54" s="50"/>
      <c r="Z54" s="153"/>
      <c r="AA54" s="68">
        <f t="shared" si="4"/>
        <v>14275.166842817916</v>
      </c>
    </row>
    <row r="55" spans="1:27" x14ac:dyDescent="0.2">
      <c r="H55" s="11"/>
      <c r="I55" s="27">
        <f>J54/D54</f>
        <v>14273.117272386662</v>
      </c>
      <c r="J55" s="37">
        <f>J54-J1</f>
        <v>0</v>
      </c>
      <c r="K55" s="11"/>
      <c r="L55" s="11"/>
      <c r="M55" s="37">
        <f>J54-M54</f>
        <v>-2592923.8500022888</v>
      </c>
      <c r="Q55" s="27">
        <f>ROUND(R54/D54,2)</f>
        <v>14275.17</v>
      </c>
      <c r="R55" s="74"/>
      <c r="S55" s="11"/>
      <c r="T55" s="11"/>
      <c r="U55" s="11"/>
      <c r="V55" s="11"/>
      <c r="W55" s="37"/>
    </row>
    <row r="56" spans="1:27" ht="39" customHeight="1" x14ac:dyDescent="0.2">
      <c r="B56" s="34"/>
      <c r="C56" s="34"/>
      <c r="D56" s="34"/>
      <c r="E56" s="34"/>
      <c r="F56" s="34"/>
      <c r="G56" s="34"/>
      <c r="H56" s="483" t="s">
        <v>47</v>
      </c>
      <c r="I56" s="483"/>
      <c r="J56" s="37">
        <f>J54-M53</f>
        <v>17936118896.73</v>
      </c>
      <c r="K56" s="37">
        <f>M56-J56</f>
        <v>2592923.8500022888</v>
      </c>
      <c r="L56" s="123" t="s">
        <v>47</v>
      </c>
      <c r="M56" s="37">
        <f>M54-M53</f>
        <v>17938711820.580002</v>
      </c>
      <c r="R56" s="25"/>
      <c r="W56" s="25"/>
      <c r="X56" s="25"/>
    </row>
    <row r="57" spans="1:27" ht="43.5" customHeight="1" x14ac:dyDescent="0.2">
      <c r="B57" s="259"/>
      <c r="C57" s="471" t="s">
        <v>121</v>
      </c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471"/>
      <c r="S57" s="471"/>
      <c r="T57" s="471"/>
      <c r="U57" s="471"/>
      <c r="V57" s="471"/>
      <c r="W57" s="471"/>
      <c r="X57" s="471"/>
      <c r="Y57" s="34"/>
    </row>
  </sheetData>
  <mergeCells count="25">
    <mergeCell ref="Z4:AA5"/>
    <mergeCell ref="H56:I56"/>
    <mergeCell ref="N4:O4"/>
    <mergeCell ref="P4:P5"/>
    <mergeCell ref="Q4:Q5"/>
    <mergeCell ref="R4:R5"/>
    <mergeCell ref="S4:T4"/>
    <mergeCell ref="H4:H5"/>
    <mergeCell ref="I4:I5"/>
    <mergeCell ref="J4:J5"/>
    <mergeCell ref="K4:K5"/>
    <mergeCell ref="A2:B2"/>
    <mergeCell ref="C57:X57"/>
    <mergeCell ref="B3:B5"/>
    <mergeCell ref="A3:A5"/>
    <mergeCell ref="C3:C5"/>
    <mergeCell ref="U4:W4"/>
    <mergeCell ref="K3:X3"/>
    <mergeCell ref="D3:J3"/>
    <mergeCell ref="L4:L5"/>
    <mergeCell ref="M4:M5"/>
    <mergeCell ref="G4:G5"/>
    <mergeCell ref="D4:D5"/>
    <mergeCell ref="E4:F4"/>
    <mergeCell ref="X4:X5"/>
  </mergeCells>
  <printOptions horizontalCentered="1" verticalCentered="1"/>
  <pageMargins left="0" right="0" top="0" bottom="0" header="0" footer="0"/>
  <pageSetup paperSize="8" scale="43" fitToWidth="2" orientation="landscape" r:id="rId1"/>
  <headerFooter alignWithMargins="0">
    <oddFooter>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53"/>
  <sheetViews>
    <sheetView topLeftCell="A31" zoomScale="50" zoomScaleNormal="50" workbookViewId="0">
      <selection activeCell="B20" sqref="B20"/>
    </sheetView>
  </sheetViews>
  <sheetFormatPr defaultRowHeight="18.75" x14ac:dyDescent="0.2"/>
  <cols>
    <col min="1" max="1" width="9.28515625" style="11" bestFit="1" customWidth="1"/>
    <col min="2" max="2" width="40.7109375" style="11" customWidth="1"/>
    <col min="3" max="3" width="20.5703125" style="11" customWidth="1"/>
    <col min="4" max="4" width="13.28515625" style="11" customWidth="1"/>
    <col min="5" max="5" width="17.42578125" style="14" customWidth="1"/>
    <col min="6" max="6" width="16.28515625" style="14" customWidth="1"/>
    <col min="7" max="7" width="15.42578125" style="14" customWidth="1"/>
    <col min="8" max="8" width="18" style="14" customWidth="1"/>
    <col min="9" max="9" width="17.42578125" style="14" customWidth="1"/>
    <col min="10" max="10" width="23.28515625" style="14" customWidth="1"/>
    <col min="11" max="11" width="17.5703125" style="11" customWidth="1"/>
    <col min="12" max="12" width="23.28515625" style="11" customWidth="1"/>
    <col min="13" max="13" width="23.85546875" style="14" customWidth="1"/>
    <col min="14" max="14" width="17.140625" style="14" customWidth="1"/>
    <col min="15" max="15" width="15" style="14" customWidth="1"/>
    <col min="16" max="16" width="19.28515625" style="14" customWidth="1"/>
    <col min="17" max="17" width="17" style="14" customWidth="1"/>
    <col min="18" max="18" width="25.5703125" style="14" customWidth="1"/>
    <col min="19" max="19" width="9.42578125" style="14" bestFit="1" customWidth="1"/>
    <col min="20" max="20" width="12.28515625" style="14" customWidth="1"/>
    <col min="21" max="22" width="13.5703125" style="14" customWidth="1"/>
    <col min="23" max="23" width="25.7109375" style="14" customWidth="1"/>
    <col min="24" max="24" width="12.140625" style="14" customWidth="1"/>
    <col min="25" max="25" width="6.85546875" style="14" customWidth="1"/>
    <col min="26" max="26" width="14.7109375" style="25" hidden="1" customWidth="1"/>
    <col min="27" max="27" width="17.7109375" style="63" hidden="1" customWidth="1"/>
    <col min="28" max="28" width="9.140625" style="14" customWidth="1"/>
    <col min="29" max="151" width="9.140625" style="14"/>
    <col min="152" max="152" width="3.28515625" style="14" bestFit="1" customWidth="1"/>
    <col min="153" max="153" width="35.28515625" style="14" customWidth="1"/>
    <col min="154" max="154" width="13.28515625" style="14" customWidth="1"/>
    <col min="155" max="155" width="14.28515625" style="14" customWidth="1"/>
    <col min="156" max="156" width="13.7109375" style="14" customWidth="1"/>
    <col min="157" max="157" width="13.5703125" style="14" customWidth="1"/>
    <col min="158" max="159" width="15.140625" style="14" customWidth="1"/>
    <col min="160" max="160" width="16" style="14" customWidth="1"/>
    <col min="161" max="161" width="23.7109375" style="14" customWidth="1"/>
    <col min="162" max="162" width="22" style="14" customWidth="1"/>
    <col min="163" max="163" width="18.140625" style="14" customWidth="1"/>
    <col min="164" max="164" width="20.85546875" style="14" customWidth="1"/>
    <col min="165" max="165" width="22.7109375" style="14" customWidth="1"/>
    <col min="166" max="166" width="12.42578125" style="14" customWidth="1"/>
    <col min="167" max="167" width="19.140625" style="14" bestFit="1" customWidth="1"/>
    <col min="168" max="168" width="15.5703125" style="14" customWidth="1"/>
    <col min="169" max="169" width="13.85546875" style="14" customWidth="1"/>
    <col min="170" max="170" width="23.5703125" style="14" customWidth="1"/>
    <col min="171" max="171" width="12" style="14" customWidth="1"/>
    <col min="172" max="172" width="14.140625" style="14" customWidth="1"/>
    <col min="173" max="173" width="0" style="14" hidden="1" customWidth="1"/>
    <col min="174" max="174" width="21.5703125" style="14" customWidth="1"/>
    <col min="175" max="175" width="11.7109375" style="14" bestFit="1" customWidth="1"/>
    <col min="176" max="176" width="22.5703125" style="14" customWidth="1"/>
    <col min="177" max="177" width="10.140625" style="14" customWidth="1"/>
    <col min="178" max="178" width="15.28515625" style="14" customWidth="1"/>
    <col min="179" max="407" width="9.140625" style="14"/>
    <col min="408" max="408" width="3.28515625" style="14" bestFit="1" customWidth="1"/>
    <col min="409" max="409" width="35.28515625" style="14" customWidth="1"/>
    <col min="410" max="410" width="13.28515625" style="14" customWidth="1"/>
    <col min="411" max="411" width="14.28515625" style="14" customWidth="1"/>
    <col min="412" max="412" width="13.7109375" style="14" customWidth="1"/>
    <col min="413" max="413" width="13.5703125" style="14" customWidth="1"/>
    <col min="414" max="415" width="15.140625" style="14" customWidth="1"/>
    <col min="416" max="416" width="16" style="14" customWidth="1"/>
    <col min="417" max="417" width="23.7109375" style="14" customWidth="1"/>
    <col min="418" max="418" width="22" style="14" customWidth="1"/>
    <col min="419" max="419" width="18.140625" style="14" customWidth="1"/>
    <col min="420" max="420" width="20.85546875" style="14" customWidth="1"/>
    <col min="421" max="421" width="22.7109375" style="14" customWidth="1"/>
    <col min="422" max="422" width="12.42578125" style="14" customWidth="1"/>
    <col min="423" max="423" width="19.140625" style="14" bestFit="1" customWidth="1"/>
    <col min="424" max="424" width="15.5703125" style="14" customWidth="1"/>
    <col min="425" max="425" width="13.85546875" style="14" customWidth="1"/>
    <col min="426" max="426" width="23.5703125" style="14" customWidth="1"/>
    <col min="427" max="427" width="12" style="14" customWidth="1"/>
    <col min="428" max="428" width="14.140625" style="14" customWidth="1"/>
    <col min="429" max="429" width="0" style="14" hidden="1" customWidth="1"/>
    <col min="430" max="430" width="21.5703125" style="14" customWidth="1"/>
    <col min="431" max="431" width="11.7109375" style="14" bestFit="1" customWidth="1"/>
    <col min="432" max="432" width="22.5703125" style="14" customWidth="1"/>
    <col min="433" max="433" width="10.140625" style="14" customWidth="1"/>
    <col min="434" max="434" width="15.28515625" style="14" customWidth="1"/>
    <col min="435" max="663" width="9.140625" style="14"/>
    <col min="664" max="664" width="3.28515625" style="14" bestFit="1" customWidth="1"/>
    <col min="665" max="665" width="35.28515625" style="14" customWidth="1"/>
    <col min="666" max="666" width="13.28515625" style="14" customWidth="1"/>
    <col min="667" max="667" width="14.28515625" style="14" customWidth="1"/>
    <col min="668" max="668" width="13.7109375" style="14" customWidth="1"/>
    <col min="669" max="669" width="13.5703125" style="14" customWidth="1"/>
    <col min="670" max="671" width="15.140625" style="14" customWidth="1"/>
    <col min="672" max="672" width="16" style="14" customWidth="1"/>
    <col min="673" max="673" width="23.7109375" style="14" customWidth="1"/>
    <col min="674" max="674" width="22" style="14" customWidth="1"/>
    <col min="675" max="675" width="18.140625" style="14" customWidth="1"/>
    <col min="676" max="676" width="20.85546875" style="14" customWidth="1"/>
    <col min="677" max="677" width="22.7109375" style="14" customWidth="1"/>
    <col min="678" max="678" width="12.42578125" style="14" customWidth="1"/>
    <col min="679" max="679" width="19.140625" style="14" bestFit="1" customWidth="1"/>
    <col min="680" max="680" width="15.5703125" style="14" customWidth="1"/>
    <col min="681" max="681" width="13.85546875" style="14" customWidth="1"/>
    <col min="682" max="682" width="23.5703125" style="14" customWidth="1"/>
    <col min="683" max="683" width="12" style="14" customWidth="1"/>
    <col min="684" max="684" width="14.140625" style="14" customWidth="1"/>
    <col min="685" max="685" width="0" style="14" hidden="1" customWidth="1"/>
    <col min="686" max="686" width="21.5703125" style="14" customWidth="1"/>
    <col min="687" max="687" width="11.7109375" style="14" bestFit="1" customWidth="1"/>
    <col min="688" max="688" width="22.5703125" style="14" customWidth="1"/>
    <col min="689" max="689" width="10.140625" style="14" customWidth="1"/>
    <col min="690" max="690" width="15.28515625" style="14" customWidth="1"/>
    <col min="691" max="919" width="9.140625" style="14"/>
    <col min="920" max="920" width="3.28515625" style="14" bestFit="1" customWidth="1"/>
    <col min="921" max="921" width="35.28515625" style="14" customWidth="1"/>
    <col min="922" max="922" width="13.28515625" style="14" customWidth="1"/>
    <col min="923" max="923" width="14.28515625" style="14" customWidth="1"/>
    <col min="924" max="924" width="13.7109375" style="14" customWidth="1"/>
    <col min="925" max="925" width="13.5703125" style="14" customWidth="1"/>
    <col min="926" max="927" width="15.140625" style="14" customWidth="1"/>
    <col min="928" max="928" width="16" style="14" customWidth="1"/>
    <col min="929" max="929" width="23.7109375" style="14" customWidth="1"/>
    <col min="930" max="930" width="22" style="14" customWidth="1"/>
    <col min="931" max="931" width="18.140625" style="14" customWidth="1"/>
    <col min="932" max="932" width="20.85546875" style="14" customWidth="1"/>
    <col min="933" max="933" width="22.7109375" style="14" customWidth="1"/>
    <col min="934" max="934" width="12.42578125" style="14" customWidth="1"/>
    <col min="935" max="935" width="19.140625" style="14" bestFit="1" customWidth="1"/>
    <col min="936" max="936" width="15.5703125" style="14" customWidth="1"/>
    <col min="937" max="937" width="13.85546875" style="14" customWidth="1"/>
    <col min="938" max="938" width="23.5703125" style="14" customWidth="1"/>
    <col min="939" max="939" width="12" style="14" customWidth="1"/>
    <col min="940" max="940" width="14.140625" style="14" customWidth="1"/>
    <col min="941" max="941" width="0" style="14" hidden="1" customWidth="1"/>
    <col min="942" max="942" width="21.5703125" style="14" customWidth="1"/>
    <col min="943" max="943" width="11.7109375" style="14" bestFit="1" customWidth="1"/>
    <col min="944" max="944" width="22.5703125" style="14" customWidth="1"/>
    <col min="945" max="945" width="10.140625" style="14" customWidth="1"/>
    <col min="946" max="946" width="15.28515625" style="14" customWidth="1"/>
    <col min="947" max="1175" width="9.140625" style="14"/>
    <col min="1176" max="1176" width="3.28515625" style="14" bestFit="1" customWidth="1"/>
    <col min="1177" max="1177" width="35.28515625" style="14" customWidth="1"/>
    <col min="1178" max="1178" width="13.28515625" style="14" customWidth="1"/>
    <col min="1179" max="1179" width="14.28515625" style="14" customWidth="1"/>
    <col min="1180" max="1180" width="13.7109375" style="14" customWidth="1"/>
    <col min="1181" max="1181" width="13.5703125" style="14" customWidth="1"/>
    <col min="1182" max="1183" width="15.140625" style="14" customWidth="1"/>
    <col min="1184" max="1184" width="16" style="14" customWidth="1"/>
    <col min="1185" max="1185" width="23.7109375" style="14" customWidth="1"/>
    <col min="1186" max="1186" width="22" style="14" customWidth="1"/>
    <col min="1187" max="1187" width="18.140625" style="14" customWidth="1"/>
    <col min="1188" max="1188" width="20.85546875" style="14" customWidth="1"/>
    <col min="1189" max="1189" width="22.7109375" style="14" customWidth="1"/>
    <col min="1190" max="1190" width="12.42578125" style="14" customWidth="1"/>
    <col min="1191" max="1191" width="19.140625" style="14" bestFit="1" customWidth="1"/>
    <col min="1192" max="1192" width="15.5703125" style="14" customWidth="1"/>
    <col min="1193" max="1193" width="13.85546875" style="14" customWidth="1"/>
    <col min="1194" max="1194" width="23.5703125" style="14" customWidth="1"/>
    <col min="1195" max="1195" width="12" style="14" customWidth="1"/>
    <col min="1196" max="1196" width="14.140625" style="14" customWidth="1"/>
    <col min="1197" max="1197" width="0" style="14" hidden="1" customWidth="1"/>
    <col min="1198" max="1198" width="21.5703125" style="14" customWidth="1"/>
    <col min="1199" max="1199" width="11.7109375" style="14" bestFit="1" customWidth="1"/>
    <col min="1200" max="1200" width="22.5703125" style="14" customWidth="1"/>
    <col min="1201" max="1201" width="10.140625" style="14" customWidth="1"/>
    <col min="1202" max="1202" width="15.28515625" style="14" customWidth="1"/>
    <col min="1203" max="1431" width="9.140625" style="14"/>
    <col min="1432" max="1432" width="3.28515625" style="14" bestFit="1" customWidth="1"/>
    <col min="1433" max="1433" width="35.28515625" style="14" customWidth="1"/>
    <col min="1434" max="1434" width="13.28515625" style="14" customWidth="1"/>
    <col min="1435" max="1435" width="14.28515625" style="14" customWidth="1"/>
    <col min="1436" max="1436" width="13.7109375" style="14" customWidth="1"/>
    <col min="1437" max="1437" width="13.5703125" style="14" customWidth="1"/>
    <col min="1438" max="1439" width="15.140625" style="14" customWidth="1"/>
    <col min="1440" max="1440" width="16" style="14" customWidth="1"/>
    <col min="1441" max="1441" width="23.7109375" style="14" customWidth="1"/>
    <col min="1442" max="1442" width="22" style="14" customWidth="1"/>
    <col min="1443" max="1443" width="18.140625" style="14" customWidth="1"/>
    <col min="1444" max="1444" width="20.85546875" style="14" customWidth="1"/>
    <col min="1445" max="1445" width="22.7109375" style="14" customWidth="1"/>
    <col min="1446" max="1446" width="12.42578125" style="14" customWidth="1"/>
    <col min="1447" max="1447" width="19.140625" style="14" bestFit="1" customWidth="1"/>
    <col min="1448" max="1448" width="15.5703125" style="14" customWidth="1"/>
    <col min="1449" max="1449" width="13.85546875" style="14" customWidth="1"/>
    <col min="1450" max="1450" width="23.5703125" style="14" customWidth="1"/>
    <col min="1451" max="1451" width="12" style="14" customWidth="1"/>
    <col min="1452" max="1452" width="14.140625" style="14" customWidth="1"/>
    <col min="1453" max="1453" width="0" style="14" hidden="1" customWidth="1"/>
    <col min="1454" max="1454" width="21.5703125" style="14" customWidth="1"/>
    <col min="1455" max="1455" width="11.7109375" style="14" bestFit="1" customWidth="1"/>
    <col min="1456" max="1456" width="22.5703125" style="14" customWidth="1"/>
    <col min="1457" max="1457" width="10.140625" style="14" customWidth="1"/>
    <col min="1458" max="1458" width="15.28515625" style="14" customWidth="1"/>
    <col min="1459" max="1687" width="9.140625" style="14"/>
    <col min="1688" max="1688" width="3.28515625" style="14" bestFit="1" customWidth="1"/>
    <col min="1689" max="1689" width="35.28515625" style="14" customWidth="1"/>
    <col min="1690" max="1690" width="13.28515625" style="14" customWidth="1"/>
    <col min="1691" max="1691" width="14.28515625" style="14" customWidth="1"/>
    <col min="1692" max="1692" width="13.7109375" style="14" customWidth="1"/>
    <col min="1693" max="1693" width="13.5703125" style="14" customWidth="1"/>
    <col min="1694" max="1695" width="15.140625" style="14" customWidth="1"/>
    <col min="1696" max="1696" width="16" style="14" customWidth="1"/>
    <col min="1697" max="1697" width="23.7109375" style="14" customWidth="1"/>
    <col min="1698" max="1698" width="22" style="14" customWidth="1"/>
    <col min="1699" max="1699" width="18.140625" style="14" customWidth="1"/>
    <col min="1700" max="1700" width="20.85546875" style="14" customWidth="1"/>
    <col min="1701" max="1701" width="22.7109375" style="14" customWidth="1"/>
    <col min="1702" max="1702" width="12.42578125" style="14" customWidth="1"/>
    <col min="1703" max="1703" width="19.140625" style="14" bestFit="1" customWidth="1"/>
    <col min="1704" max="1704" width="15.5703125" style="14" customWidth="1"/>
    <col min="1705" max="1705" width="13.85546875" style="14" customWidth="1"/>
    <col min="1706" max="1706" width="23.5703125" style="14" customWidth="1"/>
    <col min="1707" max="1707" width="12" style="14" customWidth="1"/>
    <col min="1708" max="1708" width="14.140625" style="14" customWidth="1"/>
    <col min="1709" max="1709" width="0" style="14" hidden="1" customWidth="1"/>
    <col min="1710" max="1710" width="21.5703125" style="14" customWidth="1"/>
    <col min="1711" max="1711" width="11.7109375" style="14" bestFit="1" customWidth="1"/>
    <col min="1712" max="1712" width="22.5703125" style="14" customWidth="1"/>
    <col min="1713" max="1713" width="10.140625" style="14" customWidth="1"/>
    <col min="1714" max="1714" width="15.28515625" style="14" customWidth="1"/>
    <col min="1715" max="1943" width="9.140625" style="14"/>
    <col min="1944" max="1944" width="3.28515625" style="14" bestFit="1" customWidth="1"/>
    <col min="1945" max="1945" width="35.28515625" style="14" customWidth="1"/>
    <col min="1946" max="1946" width="13.28515625" style="14" customWidth="1"/>
    <col min="1947" max="1947" width="14.28515625" style="14" customWidth="1"/>
    <col min="1948" max="1948" width="13.7109375" style="14" customWidth="1"/>
    <col min="1949" max="1949" width="13.5703125" style="14" customWidth="1"/>
    <col min="1950" max="1951" width="15.140625" style="14" customWidth="1"/>
    <col min="1952" max="1952" width="16" style="14" customWidth="1"/>
    <col min="1953" max="1953" width="23.7109375" style="14" customWidth="1"/>
    <col min="1954" max="1954" width="22" style="14" customWidth="1"/>
    <col min="1955" max="1955" width="18.140625" style="14" customWidth="1"/>
    <col min="1956" max="1956" width="20.85546875" style="14" customWidth="1"/>
    <col min="1957" max="1957" width="22.7109375" style="14" customWidth="1"/>
    <col min="1958" max="1958" width="12.42578125" style="14" customWidth="1"/>
    <col min="1959" max="1959" width="19.140625" style="14" bestFit="1" customWidth="1"/>
    <col min="1960" max="1960" width="15.5703125" style="14" customWidth="1"/>
    <col min="1961" max="1961" width="13.85546875" style="14" customWidth="1"/>
    <col min="1962" max="1962" width="23.5703125" style="14" customWidth="1"/>
    <col min="1963" max="1963" width="12" style="14" customWidth="1"/>
    <col min="1964" max="1964" width="14.140625" style="14" customWidth="1"/>
    <col min="1965" max="1965" width="0" style="14" hidden="1" customWidth="1"/>
    <col min="1966" max="1966" width="21.5703125" style="14" customWidth="1"/>
    <col min="1967" max="1967" width="11.7109375" style="14" bestFit="1" customWidth="1"/>
    <col min="1968" max="1968" width="22.5703125" style="14" customWidth="1"/>
    <col min="1969" max="1969" width="10.140625" style="14" customWidth="1"/>
    <col min="1970" max="1970" width="15.28515625" style="14" customWidth="1"/>
    <col min="1971" max="2199" width="9.140625" style="14"/>
    <col min="2200" max="2200" width="3.28515625" style="14" bestFit="1" customWidth="1"/>
    <col min="2201" max="2201" width="35.28515625" style="14" customWidth="1"/>
    <col min="2202" max="2202" width="13.28515625" style="14" customWidth="1"/>
    <col min="2203" max="2203" width="14.28515625" style="14" customWidth="1"/>
    <col min="2204" max="2204" width="13.7109375" style="14" customWidth="1"/>
    <col min="2205" max="2205" width="13.5703125" style="14" customWidth="1"/>
    <col min="2206" max="2207" width="15.140625" style="14" customWidth="1"/>
    <col min="2208" max="2208" width="16" style="14" customWidth="1"/>
    <col min="2209" max="2209" width="23.7109375" style="14" customWidth="1"/>
    <col min="2210" max="2210" width="22" style="14" customWidth="1"/>
    <col min="2211" max="2211" width="18.140625" style="14" customWidth="1"/>
    <col min="2212" max="2212" width="20.85546875" style="14" customWidth="1"/>
    <col min="2213" max="2213" width="22.7109375" style="14" customWidth="1"/>
    <col min="2214" max="2214" width="12.42578125" style="14" customWidth="1"/>
    <col min="2215" max="2215" width="19.140625" style="14" bestFit="1" customWidth="1"/>
    <col min="2216" max="2216" width="15.5703125" style="14" customWidth="1"/>
    <col min="2217" max="2217" width="13.85546875" style="14" customWidth="1"/>
    <col min="2218" max="2218" width="23.5703125" style="14" customWidth="1"/>
    <col min="2219" max="2219" width="12" style="14" customWidth="1"/>
    <col min="2220" max="2220" width="14.140625" style="14" customWidth="1"/>
    <col min="2221" max="2221" width="0" style="14" hidden="1" customWidth="1"/>
    <col min="2222" max="2222" width="21.5703125" style="14" customWidth="1"/>
    <col min="2223" max="2223" width="11.7109375" style="14" bestFit="1" customWidth="1"/>
    <col min="2224" max="2224" width="22.5703125" style="14" customWidth="1"/>
    <col min="2225" max="2225" width="10.140625" style="14" customWidth="1"/>
    <col min="2226" max="2226" width="15.28515625" style="14" customWidth="1"/>
    <col min="2227" max="2455" width="9.140625" style="14"/>
    <col min="2456" max="2456" width="3.28515625" style="14" bestFit="1" customWidth="1"/>
    <col min="2457" max="2457" width="35.28515625" style="14" customWidth="1"/>
    <col min="2458" max="2458" width="13.28515625" style="14" customWidth="1"/>
    <col min="2459" max="2459" width="14.28515625" style="14" customWidth="1"/>
    <col min="2460" max="2460" width="13.7109375" style="14" customWidth="1"/>
    <col min="2461" max="2461" width="13.5703125" style="14" customWidth="1"/>
    <col min="2462" max="2463" width="15.140625" style="14" customWidth="1"/>
    <col min="2464" max="2464" width="16" style="14" customWidth="1"/>
    <col min="2465" max="2465" width="23.7109375" style="14" customWidth="1"/>
    <col min="2466" max="2466" width="22" style="14" customWidth="1"/>
    <col min="2467" max="2467" width="18.140625" style="14" customWidth="1"/>
    <col min="2468" max="2468" width="20.85546875" style="14" customWidth="1"/>
    <col min="2469" max="2469" width="22.7109375" style="14" customWidth="1"/>
    <col min="2470" max="2470" width="12.42578125" style="14" customWidth="1"/>
    <col min="2471" max="2471" width="19.140625" style="14" bestFit="1" customWidth="1"/>
    <col min="2472" max="2472" width="15.5703125" style="14" customWidth="1"/>
    <col min="2473" max="2473" width="13.85546875" style="14" customWidth="1"/>
    <col min="2474" max="2474" width="23.5703125" style="14" customWidth="1"/>
    <col min="2475" max="2475" width="12" style="14" customWidth="1"/>
    <col min="2476" max="2476" width="14.140625" style="14" customWidth="1"/>
    <col min="2477" max="2477" width="0" style="14" hidden="1" customWidth="1"/>
    <col min="2478" max="2478" width="21.5703125" style="14" customWidth="1"/>
    <col min="2479" max="2479" width="11.7109375" style="14" bestFit="1" customWidth="1"/>
    <col min="2480" max="2480" width="22.5703125" style="14" customWidth="1"/>
    <col min="2481" max="2481" width="10.140625" style="14" customWidth="1"/>
    <col min="2482" max="2482" width="15.28515625" style="14" customWidth="1"/>
    <col min="2483" max="2711" width="9.140625" style="14"/>
    <col min="2712" max="2712" width="3.28515625" style="14" bestFit="1" customWidth="1"/>
    <col min="2713" max="2713" width="35.28515625" style="14" customWidth="1"/>
    <col min="2714" max="2714" width="13.28515625" style="14" customWidth="1"/>
    <col min="2715" max="2715" width="14.28515625" style="14" customWidth="1"/>
    <col min="2716" max="2716" width="13.7109375" style="14" customWidth="1"/>
    <col min="2717" max="2717" width="13.5703125" style="14" customWidth="1"/>
    <col min="2718" max="2719" width="15.140625" style="14" customWidth="1"/>
    <col min="2720" max="2720" width="16" style="14" customWidth="1"/>
    <col min="2721" max="2721" width="23.7109375" style="14" customWidth="1"/>
    <col min="2722" max="2722" width="22" style="14" customWidth="1"/>
    <col min="2723" max="2723" width="18.140625" style="14" customWidth="1"/>
    <col min="2724" max="2724" width="20.85546875" style="14" customWidth="1"/>
    <col min="2725" max="2725" width="22.7109375" style="14" customWidth="1"/>
    <col min="2726" max="2726" width="12.42578125" style="14" customWidth="1"/>
    <col min="2727" max="2727" width="19.140625" style="14" bestFit="1" customWidth="1"/>
    <col min="2728" max="2728" width="15.5703125" style="14" customWidth="1"/>
    <col min="2729" max="2729" width="13.85546875" style="14" customWidth="1"/>
    <col min="2730" max="2730" width="23.5703125" style="14" customWidth="1"/>
    <col min="2731" max="2731" width="12" style="14" customWidth="1"/>
    <col min="2732" max="2732" width="14.140625" style="14" customWidth="1"/>
    <col min="2733" max="2733" width="0" style="14" hidden="1" customWidth="1"/>
    <col min="2734" max="2734" width="21.5703125" style="14" customWidth="1"/>
    <col min="2735" max="2735" width="11.7109375" style="14" bestFit="1" customWidth="1"/>
    <col min="2736" max="2736" width="22.5703125" style="14" customWidth="1"/>
    <col min="2737" max="2737" width="10.140625" style="14" customWidth="1"/>
    <col min="2738" max="2738" width="15.28515625" style="14" customWidth="1"/>
    <col min="2739" max="2967" width="9.140625" style="14"/>
    <col min="2968" max="2968" width="3.28515625" style="14" bestFit="1" customWidth="1"/>
    <col min="2969" max="2969" width="35.28515625" style="14" customWidth="1"/>
    <col min="2970" max="2970" width="13.28515625" style="14" customWidth="1"/>
    <col min="2971" max="2971" width="14.28515625" style="14" customWidth="1"/>
    <col min="2972" max="2972" width="13.7109375" style="14" customWidth="1"/>
    <col min="2973" max="2973" width="13.5703125" style="14" customWidth="1"/>
    <col min="2974" max="2975" width="15.140625" style="14" customWidth="1"/>
    <col min="2976" max="2976" width="16" style="14" customWidth="1"/>
    <col min="2977" max="2977" width="23.7109375" style="14" customWidth="1"/>
    <col min="2978" max="2978" width="22" style="14" customWidth="1"/>
    <col min="2979" max="2979" width="18.140625" style="14" customWidth="1"/>
    <col min="2980" max="2980" width="20.85546875" style="14" customWidth="1"/>
    <col min="2981" max="2981" width="22.7109375" style="14" customWidth="1"/>
    <col min="2982" max="2982" width="12.42578125" style="14" customWidth="1"/>
    <col min="2983" max="2983" width="19.140625" style="14" bestFit="1" customWidth="1"/>
    <col min="2984" max="2984" width="15.5703125" style="14" customWidth="1"/>
    <col min="2985" max="2985" width="13.85546875" style="14" customWidth="1"/>
    <col min="2986" max="2986" width="23.5703125" style="14" customWidth="1"/>
    <col min="2987" max="2987" width="12" style="14" customWidth="1"/>
    <col min="2988" max="2988" width="14.140625" style="14" customWidth="1"/>
    <col min="2989" max="2989" width="0" style="14" hidden="1" customWidth="1"/>
    <col min="2990" max="2990" width="21.5703125" style="14" customWidth="1"/>
    <col min="2991" max="2991" width="11.7109375" style="14" bestFit="1" customWidth="1"/>
    <col min="2992" max="2992" width="22.5703125" style="14" customWidth="1"/>
    <col min="2993" max="2993" width="10.140625" style="14" customWidth="1"/>
    <col min="2994" max="2994" width="15.28515625" style="14" customWidth="1"/>
    <col min="2995" max="3223" width="9.140625" style="14"/>
    <col min="3224" max="3224" width="3.28515625" style="14" bestFit="1" customWidth="1"/>
    <col min="3225" max="3225" width="35.28515625" style="14" customWidth="1"/>
    <col min="3226" max="3226" width="13.28515625" style="14" customWidth="1"/>
    <col min="3227" max="3227" width="14.28515625" style="14" customWidth="1"/>
    <col min="3228" max="3228" width="13.7109375" style="14" customWidth="1"/>
    <col min="3229" max="3229" width="13.5703125" style="14" customWidth="1"/>
    <col min="3230" max="3231" width="15.140625" style="14" customWidth="1"/>
    <col min="3232" max="3232" width="16" style="14" customWidth="1"/>
    <col min="3233" max="3233" width="23.7109375" style="14" customWidth="1"/>
    <col min="3234" max="3234" width="22" style="14" customWidth="1"/>
    <col min="3235" max="3235" width="18.140625" style="14" customWidth="1"/>
    <col min="3236" max="3236" width="20.85546875" style="14" customWidth="1"/>
    <col min="3237" max="3237" width="22.7109375" style="14" customWidth="1"/>
    <col min="3238" max="3238" width="12.42578125" style="14" customWidth="1"/>
    <col min="3239" max="3239" width="19.140625" style="14" bestFit="1" customWidth="1"/>
    <col min="3240" max="3240" width="15.5703125" style="14" customWidth="1"/>
    <col min="3241" max="3241" width="13.85546875" style="14" customWidth="1"/>
    <col min="3242" max="3242" width="23.5703125" style="14" customWidth="1"/>
    <col min="3243" max="3243" width="12" style="14" customWidth="1"/>
    <col min="3244" max="3244" width="14.140625" style="14" customWidth="1"/>
    <col min="3245" max="3245" width="0" style="14" hidden="1" customWidth="1"/>
    <col min="3246" max="3246" width="21.5703125" style="14" customWidth="1"/>
    <col min="3247" max="3247" width="11.7109375" style="14" bestFit="1" customWidth="1"/>
    <col min="3248" max="3248" width="22.5703125" style="14" customWidth="1"/>
    <col min="3249" max="3249" width="10.140625" style="14" customWidth="1"/>
    <col min="3250" max="3250" width="15.28515625" style="14" customWidth="1"/>
    <col min="3251" max="3479" width="9.140625" style="14"/>
    <col min="3480" max="3480" width="3.28515625" style="14" bestFit="1" customWidth="1"/>
    <col min="3481" max="3481" width="35.28515625" style="14" customWidth="1"/>
    <col min="3482" max="3482" width="13.28515625" style="14" customWidth="1"/>
    <col min="3483" max="3483" width="14.28515625" style="14" customWidth="1"/>
    <col min="3484" max="3484" width="13.7109375" style="14" customWidth="1"/>
    <col min="3485" max="3485" width="13.5703125" style="14" customWidth="1"/>
    <col min="3486" max="3487" width="15.140625" style="14" customWidth="1"/>
    <col min="3488" max="3488" width="16" style="14" customWidth="1"/>
    <col min="3489" max="3489" width="23.7109375" style="14" customWidth="1"/>
    <col min="3490" max="3490" width="22" style="14" customWidth="1"/>
    <col min="3491" max="3491" width="18.140625" style="14" customWidth="1"/>
    <col min="3492" max="3492" width="20.85546875" style="14" customWidth="1"/>
    <col min="3493" max="3493" width="22.7109375" style="14" customWidth="1"/>
    <col min="3494" max="3494" width="12.42578125" style="14" customWidth="1"/>
    <col min="3495" max="3495" width="19.140625" style="14" bestFit="1" customWidth="1"/>
    <col min="3496" max="3496" width="15.5703125" style="14" customWidth="1"/>
    <col min="3497" max="3497" width="13.85546875" style="14" customWidth="1"/>
    <col min="3498" max="3498" width="23.5703125" style="14" customWidth="1"/>
    <col min="3499" max="3499" width="12" style="14" customWidth="1"/>
    <col min="3500" max="3500" width="14.140625" style="14" customWidth="1"/>
    <col min="3501" max="3501" width="0" style="14" hidden="1" customWidth="1"/>
    <col min="3502" max="3502" width="21.5703125" style="14" customWidth="1"/>
    <col min="3503" max="3503" width="11.7109375" style="14" bestFit="1" customWidth="1"/>
    <col min="3504" max="3504" width="22.5703125" style="14" customWidth="1"/>
    <col min="3505" max="3505" width="10.140625" style="14" customWidth="1"/>
    <col min="3506" max="3506" width="15.28515625" style="14" customWidth="1"/>
    <col min="3507" max="3735" width="9.140625" style="14"/>
    <col min="3736" max="3736" width="3.28515625" style="14" bestFit="1" customWidth="1"/>
    <col min="3737" max="3737" width="35.28515625" style="14" customWidth="1"/>
    <col min="3738" max="3738" width="13.28515625" style="14" customWidth="1"/>
    <col min="3739" max="3739" width="14.28515625" style="14" customWidth="1"/>
    <col min="3740" max="3740" width="13.7109375" style="14" customWidth="1"/>
    <col min="3741" max="3741" width="13.5703125" style="14" customWidth="1"/>
    <col min="3742" max="3743" width="15.140625" style="14" customWidth="1"/>
    <col min="3744" max="3744" width="16" style="14" customWidth="1"/>
    <col min="3745" max="3745" width="23.7109375" style="14" customWidth="1"/>
    <col min="3746" max="3746" width="22" style="14" customWidth="1"/>
    <col min="3747" max="3747" width="18.140625" style="14" customWidth="1"/>
    <col min="3748" max="3748" width="20.85546875" style="14" customWidth="1"/>
    <col min="3749" max="3749" width="22.7109375" style="14" customWidth="1"/>
    <col min="3750" max="3750" width="12.42578125" style="14" customWidth="1"/>
    <col min="3751" max="3751" width="19.140625" style="14" bestFit="1" customWidth="1"/>
    <col min="3752" max="3752" width="15.5703125" style="14" customWidth="1"/>
    <col min="3753" max="3753" width="13.85546875" style="14" customWidth="1"/>
    <col min="3754" max="3754" width="23.5703125" style="14" customWidth="1"/>
    <col min="3755" max="3755" width="12" style="14" customWidth="1"/>
    <col min="3756" max="3756" width="14.140625" style="14" customWidth="1"/>
    <col min="3757" max="3757" width="0" style="14" hidden="1" customWidth="1"/>
    <col min="3758" max="3758" width="21.5703125" style="14" customWidth="1"/>
    <col min="3759" max="3759" width="11.7109375" style="14" bestFit="1" customWidth="1"/>
    <col min="3760" max="3760" width="22.5703125" style="14" customWidth="1"/>
    <col min="3761" max="3761" width="10.140625" style="14" customWidth="1"/>
    <col min="3762" max="3762" width="15.28515625" style="14" customWidth="1"/>
    <col min="3763" max="3991" width="9.140625" style="14"/>
    <col min="3992" max="3992" width="3.28515625" style="14" bestFit="1" customWidth="1"/>
    <col min="3993" max="3993" width="35.28515625" style="14" customWidth="1"/>
    <col min="3994" max="3994" width="13.28515625" style="14" customWidth="1"/>
    <col min="3995" max="3995" width="14.28515625" style="14" customWidth="1"/>
    <col min="3996" max="3996" width="13.7109375" style="14" customWidth="1"/>
    <col min="3997" max="3997" width="13.5703125" style="14" customWidth="1"/>
    <col min="3998" max="3999" width="15.140625" style="14" customWidth="1"/>
    <col min="4000" max="4000" width="16" style="14" customWidth="1"/>
    <col min="4001" max="4001" width="23.7109375" style="14" customWidth="1"/>
    <col min="4002" max="4002" width="22" style="14" customWidth="1"/>
    <col min="4003" max="4003" width="18.140625" style="14" customWidth="1"/>
    <col min="4004" max="4004" width="20.85546875" style="14" customWidth="1"/>
    <col min="4005" max="4005" width="22.7109375" style="14" customWidth="1"/>
    <col min="4006" max="4006" width="12.42578125" style="14" customWidth="1"/>
    <col min="4007" max="4007" width="19.140625" style="14" bestFit="1" customWidth="1"/>
    <col min="4008" max="4008" width="15.5703125" style="14" customWidth="1"/>
    <col min="4009" max="4009" width="13.85546875" style="14" customWidth="1"/>
    <col min="4010" max="4010" width="23.5703125" style="14" customWidth="1"/>
    <col min="4011" max="4011" width="12" style="14" customWidth="1"/>
    <col min="4012" max="4012" width="14.140625" style="14" customWidth="1"/>
    <col min="4013" max="4013" width="0" style="14" hidden="1" customWidth="1"/>
    <col min="4014" max="4014" width="21.5703125" style="14" customWidth="1"/>
    <col min="4015" max="4015" width="11.7109375" style="14" bestFit="1" customWidth="1"/>
    <col min="4016" max="4016" width="22.5703125" style="14" customWidth="1"/>
    <col min="4017" max="4017" width="10.140625" style="14" customWidth="1"/>
    <col min="4018" max="4018" width="15.28515625" style="14" customWidth="1"/>
    <col min="4019" max="4247" width="9.140625" style="14"/>
    <col min="4248" max="4248" width="3.28515625" style="14" bestFit="1" customWidth="1"/>
    <col min="4249" max="4249" width="35.28515625" style="14" customWidth="1"/>
    <col min="4250" max="4250" width="13.28515625" style="14" customWidth="1"/>
    <col min="4251" max="4251" width="14.28515625" style="14" customWidth="1"/>
    <col min="4252" max="4252" width="13.7109375" style="14" customWidth="1"/>
    <col min="4253" max="4253" width="13.5703125" style="14" customWidth="1"/>
    <col min="4254" max="4255" width="15.140625" style="14" customWidth="1"/>
    <col min="4256" max="4256" width="16" style="14" customWidth="1"/>
    <col min="4257" max="4257" width="23.7109375" style="14" customWidth="1"/>
    <col min="4258" max="4258" width="22" style="14" customWidth="1"/>
    <col min="4259" max="4259" width="18.140625" style="14" customWidth="1"/>
    <col min="4260" max="4260" width="20.85546875" style="14" customWidth="1"/>
    <col min="4261" max="4261" width="22.7109375" style="14" customWidth="1"/>
    <col min="4262" max="4262" width="12.42578125" style="14" customWidth="1"/>
    <col min="4263" max="4263" width="19.140625" style="14" bestFit="1" customWidth="1"/>
    <col min="4264" max="4264" width="15.5703125" style="14" customWidth="1"/>
    <col min="4265" max="4265" width="13.85546875" style="14" customWidth="1"/>
    <col min="4266" max="4266" width="23.5703125" style="14" customWidth="1"/>
    <col min="4267" max="4267" width="12" style="14" customWidth="1"/>
    <col min="4268" max="4268" width="14.140625" style="14" customWidth="1"/>
    <col min="4269" max="4269" width="0" style="14" hidden="1" customWidth="1"/>
    <col min="4270" max="4270" width="21.5703125" style="14" customWidth="1"/>
    <col min="4271" max="4271" width="11.7109375" style="14" bestFit="1" customWidth="1"/>
    <col min="4272" max="4272" width="22.5703125" style="14" customWidth="1"/>
    <col min="4273" max="4273" width="10.140625" style="14" customWidth="1"/>
    <col min="4274" max="4274" width="15.28515625" style="14" customWidth="1"/>
    <col min="4275" max="4503" width="9.140625" style="14"/>
    <col min="4504" max="4504" width="3.28515625" style="14" bestFit="1" customWidth="1"/>
    <col min="4505" max="4505" width="35.28515625" style="14" customWidth="1"/>
    <col min="4506" max="4506" width="13.28515625" style="14" customWidth="1"/>
    <col min="4507" max="4507" width="14.28515625" style="14" customWidth="1"/>
    <col min="4508" max="4508" width="13.7109375" style="14" customWidth="1"/>
    <col min="4509" max="4509" width="13.5703125" style="14" customWidth="1"/>
    <col min="4510" max="4511" width="15.140625" style="14" customWidth="1"/>
    <col min="4512" max="4512" width="16" style="14" customWidth="1"/>
    <col min="4513" max="4513" width="23.7109375" style="14" customWidth="1"/>
    <col min="4514" max="4514" width="22" style="14" customWidth="1"/>
    <col min="4515" max="4515" width="18.140625" style="14" customWidth="1"/>
    <col min="4516" max="4516" width="20.85546875" style="14" customWidth="1"/>
    <col min="4517" max="4517" width="22.7109375" style="14" customWidth="1"/>
    <col min="4518" max="4518" width="12.42578125" style="14" customWidth="1"/>
    <col min="4519" max="4519" width="19.140625" style="14" bestFit="1" customWidth="1"/>
    <col min="4520" max="4520" width="15.5703125" style="14" customWidth="1"/>
    <col min="4521" max="4521" width="13.85546875" style="14" customWidth="1"/>
    <col min="4522" max="4522" width="23.5703125" style="14" customWidth="1"/>
    <col min="4523" max="4523" width="12" style="14" customWidth="1"/>
    <col min="4524" max="4524" width="14.140625" style="14" customWidth="1"/>
    <col min="4525" max="4525" width="0" style="14" hidden="1" customWidth="1"/>
    <col min="4526" max="4526" width="21.5703125" style="14" customWidth="1"/>
    <col min="4527" max="4527" width="11.7109375" style="14" bestFit="1" customWidth="1"/>
    <col min="4528" max="4528" width="22.5703125" style="14" customWidth="1"/>
    <col min="4529" max="4529" width="10.140625" style="14" customWidth="1"/>
    <col min="4530" max="4530" width="15.28515625" style="14" customWidth="1"/>
    <col min="4531" max="4759" width="9.140625" style="14"/>
    <col min="4760" max="4760" width="3.28515625" style="14" bestFit="1" customWidth="1"/>
    <col min="4761" max="4761" width="35.28515625" style="14" customWidth="1"/>
    <col min="4762" max="4762" width="13.28515625" style="14" customWidth="1"/>
    <col min="4763" max="4763" width="14.28515625" style="14" customWidth="1"/>
    <col min="4764" max="4764" width="13.7109375" style="14" customWidth="1"/>
    <col min="4765" max="4765" width="13.5703125" style="14" customWidth="1"/>
    <col min="4766" max="4767" width="15.140625" style="14" customWidth="1"/>
    <col min="4768" max="4768" width="16" style="14" customWidth="1"/>
    <col min="4769" max="4769" width="23.7109375" style="14" customWidth="1"/>
    <col min="4770" max="4770" width="22" style="14" customWidth="1"/>
    <col min="4771" max="4771" width="18.140625" style="14" customWidth="1"/>
    <col min="4772" max="4772" width="20.85546875" style="14" customWidth="1"/>
    <col min="4773" max="4773" width="22.7109375" style="14" customWidth="1"/>
    <col min="4774" max="4774" width="12.42578125" style="14" customWidth="1"/>
    <col min="4775" max="4775" width="19.140625" style="14" bestFit="1" customWidth="1"/>
    <col min="4776" max="4776" width="15.5703125" style="14" customWidth="1"/>
    <col min="4777" max="4777" width="13.85546875" style="14" customWidth="1"/>
    <col min="4778" max="4778" width="23.5703125" style="14" customWidth="1"/>
    <col min="4779" max="4779" width="12" style="14" customWidth="1"/>
    <col min="4780" max="4780" width="14.140625" style="14" customWidth="1"/>
    <col min="4781" max="4781" width="0" style="14" hidden="1" customWidth="1"/>
    <col min="4782" max="4782" width="21.5703125" style="14" customWidth="1"/>
    <col min="4783" max="4783" width="11.7109375" style="14" bestFit="1" customWidth="1"/>
    <col min="4784" max="4784" width="22.5703125" style="14" customWidth="1"/>
    <col min="4785" max="4785" width="10.140625" style="14" customWidth="1"/>
    <col min="4786" max="4786" width="15.28515625" style="14" customWidth="1"/>
    <col min="4787" max="5015" width="9.140625" style="14"/>
    <col min="5016" max="5016" width="3.28515625" style="14" bestFit="1" customWidth="1"/>
    <col min="5017" max="5017" width="35.28515625" style="14" customWidth="1"/>
    <col min="5018" max="5018" width="13.28515625" style="14" customWidth="1"/>
    <col min="5019" max="5019" width="14.28515625" style="14" customWidth="1"/>
    <col min="5020" max="5020" width="13.7109375" style="14" customWidth="1"/>
    <col min="5021" max="5021" width="13.5703125" style="14" customWidth="1"/>
    <col min="5022" max="5023" width="15.140625" style="14" customWidth="1"/>
    <col min="5024" max="5024" width="16" style="14" customWidth="1"/>
    <col min="5025" max="5025" width="23.7109375" style="14" customWidth="1"/>
    <col min="5026" max="5026" width="22" style="14" customWidth="1"/>
    <col min="5027" max="5027" width="18.140625" style="14" customWidth="1"/>
    <col min="5028" max="5028" width="20.85546875" style="14" customWidth="1"/>
    <col min="5029" max="5029" width="22.7109375" style="14" customWidth="1"/>
    <col min="5030" max="5030" width="12.42578125" style="14" customWidth="1"/>
    <col min="5031" max="5031" width="19.140625" style="14" bestFit="1" customWidth="1"/>
    <col min="5032" max="5032" width="15.5703125" style="14" customWidth="1"/>
    <col min="5033" max="5033" width="13.85546875" style="14" customWidth="1"/>
    <col min="5034" max="5034" width="23.5703125" style="14" customWidth="1"/>
    <col min="5035" max="5035" width="12" style="14" customWidth="1"/>
    <col min="5036" max="5036" width="14.140625" style="14" customWidth="1"/>
    <col min="5037" max="5037" width="0" style="14" hidden="1" customWidth="1"/>
    <col min="5038" max="5038" width="21.5703125" style="14" customWidth="1"/>
    <col min="5039" max="5039" width="11.7109375" style="14" bestFit="1" customWidth="1"/>
    <col min="5040" max="5040" width="22.5703125" style="14" customWidth="1"/>
    <col min="5041" max="5041" width="10.140625" style="14" customWidth="1"/>
    <col min="5042" max="5042" width="15.28515625" style="14" customWidth="1"/>
    <col min="5043" max="5271" width="9.140625" style="14"/>
    <col min="5272" max="5272" width="3.28515625" style="14" bestFit="1" customWidth="1"/>
    <col min="5273" max="5273" width="35.28515625" style="14" customWidth="1"/>
    <col min="5274" max="5274" width="13.28515625" style="14" customWidth="1"/>
    <col min="5275" max="5275" width="14.28515625" style="14" customWidth="1"/>
    <col min="5276" max="5276" width="13.7109375" style="14" customWidth="1"/>
    <col min="5277" max="5277" width="13.5703125" style="14" customWidth="1"/>
    <col min="5278" max="5279" width="15.140625" style="14" customWidth="1"/>
    <col min="5280" max="5280" width="16" style="14" customWidth="1"/>
    <col min="5281" max="5281" width="23.7109375" style="14" customWidth="1"/>
    <col min="5282" max="5282" width="22" style="14" customWidth="1"/>
    <col min="5283" max="5283" width="18.140625" style="14" customWidth="1"/>
    <col min="5284" max="5284" width="20.85546875" style="14" customWidth="1"/>
    <col min="5285" max="5285" width="22.7109375" style="14" customWidth="1"/>
    <col min="5286" max="5286" width="12.42578125" style="14" customWidth="1"/>
    <col min="5287" max="5287" width="19.140625" style="14" bestFit="1" customWidth="1"/>
    <col min="5288" max="5288" width="15.5703125" style="14" customWidth="1"/>
    <col min="5289" max="5289" width="13.85546875" style="14" customWidth="1"/>
    <col min="5290" max="5290" width="23.5703125" style="14" customWidth="1"/>
    <col min="5291" max="5291" width="12" style="14" customWidth="1"/>
    <col min="5292" max="5292" width="14.140625" style="14" customWidth="1"/>
    <col min="5293" max="5293" width="0" style="14" hidden="1" customWidth="1"/>
    <col min="5294" max="5294" width="21.5703125" style="14" customWidth="1"/>
    <col min="5295" max="5295" width="11.7109375" style="14" bestFit="1" customWidth="1"/>
    <col min="5296" max="5296" width="22.5703125" style="14" customWidth="1"/>
    <col min="5297" max="5297" width="10.140625" style="14" customWidth="1"/>
    <col min="5298" max="5298" width="15.28515625" style="14" customWidth="1"/>
    <col min="5299" max="5527" width="9.140625" style="14"/>
    <col min="5528" max="5528" width="3.28515625" style="14" bestFit="1" customWidth="1"/>
    <col min="5529" max="5529" width="35.28515625" style="14" customWidth="1"/>
    <col min="5530" max="5530" width="13.28515625" style="14" customWidth="1"/>
    <col min="5531" max="5531" width="14.28515625" style="14" customWidth="1"/>
    <col min="5532" max="5532" width="13.7109375" style="14" customWidth="1"/>
    <col min="5533" max="5533" width="13.5703125" style="14" customWidth="1"/>
    <col min="5534" max="5535" width="15.140625" style="14" customWidth="1"/>
    <col min="5536" max="5536" width="16" style="14" customWidth="1"/>
    <col min="5537" max="5537" width="23.7109375" style="14" customWidth="1"/>
    <col min="5538" max="5538" width="22" style="14" customWidth="1"/>
    <col min="5539" max="5539" width="18.140625" style="14" customWidth="1"/>
    <col min="5540" max="5540" width="20.85546875" style="14" customWidth="1"/>
    <col min="5541" max="5541" width="22.7109375" style="14" customWidth="1"/>
    <col min="5542" max="5542" width="12.42578125" style="14" customWidth="1"/>
    <col min="5543" max="5543" width="19.140625" style="14" bestFit="1" customWidth="1"/>
    <col min="5544" max="5544" width="15.5703125" style="14" customWidth="1"/>
    <col min="5545" max="5545" width="13.85546875" style="14" customWidth="1"/>
    <col min="5546" max="5546" width="23.5703125" style="14" customWidth="1"/>
    <col min="5547" max="5547" width="12" style="14" customWidth="1"/>
    <col min="5548" max="5548" width="14.140625" style="14" customWidth="1"/>
    <col min="5549" max="5549" width="0" style="14" hidden="1" customWidth="1"/>
    <col min="5550" max="5550" width="21.5703125" style="14" customWidth="1"/>
    <col min="5551" max="5551" width="11.7109375" style="14" bestFit="1" customWidth="1"/>
    <col min="5552" max="5552" width="22.5703125" style="14" customWidth="1"/>
    <col min="5553" max="5553" width="10.140625" style="14" customWidth="1"/>
    <col min="5554" max="5554" width="15.28515625" style="14" customWidth="1"/>
    <col min="5555" max="5783" width="9.140625" style="14"/>
    <col min="5784" max="5784" width="3.28515625" style="14" bestFit="1" customWidth="1"/>
    <col min="5785" max="5785" width="35.28515625" style="14" customWidth="1"/>
    <col min="5786" max="5786" width="13.28515625" style="14" customWidth="1"/>
    <col min="5787" max="5787" width="14.28515625" style="14" customWidth="1"/>
    <col min="5788" max="5788" width="13.7109375" style="14" customWidth="1"/>
    <col min="5789" max="5789" width="13.5703125" style="14" customWidth="1"/>
    <col min="5790" max="5791" width="15.140625" style="14" customWidth="1"/>
    <col min="5792" max="5792" width="16" style="14" customWidth="1"/>
    <col min="5793" max="5793" width="23.7109375" style="14" customWidth="1"/>
    <col min="5794" max="5794" width="22" style="14" customWidth="1"/>
    <col min="5795" max="5795" width="18.140625" style="14" customWidth="1"/>
    <col min="5796" max="5796" width="20.85546875" style="14" customWidth="1"/>
    <col min="5797" max="5797" width="22.7109375" style="14" customWidth="1"/>
    <col min="5798" max="5798" width="12.42578125" style="14" customWidth="1"/>
    <col min="5799" max="5799" width="19.140625" style="14" bestFit="1" customWidth="1"/>
    <col min="5800" max="5800" width="15.5703125" style="14" customWidth="1"/>
    <col min="5801" max="5801" width="13.85546875" style="14" customWidth="1"/>
    <col min="5802" max="5802" width="23.5703125" style="14" customWidth="1"/>
    <col min="5803" max="5803" width="12" style="14" customWidth="1"/>
    <col min="5804" max="5804" width="14.140625" style="14" customWidth="1"/>
    <col min="5805" max="5805" width="0" style="14" hidden="1" customWidth="1"/>
    <col min="5806" max="5806" width="21.5703125" style="14" customWidth="1"/>
    <col min="5807" max="5807" width="11.7109375" style="14" bestFit="1" customWidth="1"/>
    <col min="5808" max="5808" width="22.5703125" style="14" customWidth="1"/>
    <col min="5809" max="5809" width="10.140625" style="14" customWidth="1"/>
    <col min="5810" max="5810" width="15.28515625" style="14" customWidth="1"/>
    <col min="5811" max="6039" width="9.140625" style="14"/>
    <col min="6040" max="6040" width="3.28515625" style="14" bestFit="1" customWidth="1"/>
    <col min="6041" max="6041" width="35.28515625" style="14" customWidth="1"/>
    <col min="6042" max="6042" width="13.28515625" style="14" customWidth="1"/>
    <col min="6043" max="6043" width="14.28515625" style="14" customWidth="1"/>
    <col min="6044" max="6044" width="13.7109375" style="14" customWidth="1"/>
    <col min="6045" max="6045" width="13.5703125" style="14" customWidth="1"/>
    <col min="6046" max="6047" width="15.140625" style="14" customWidth="1"/>
    <col min="6048" max="6048" width="16" style="14" customWidth="1"/>
    <col min="6049" max="6049" width="23.7109375" style="14" customWidth="1"/>
    <col min="6050" max="6050" width="22" style="14" customWidth="1"/>
    <col min="6051" max="6051" width="18.140625" style="14" customWidth="1"/>
    <col min="6052" max="6052" width="20.85546875" style="14" customWidth="1"/>
    <col min="6053" max="6053" width="22.7109375" style="14" customWidth="1"/>
    <col min="6054" max="6054" width="12.42578125" style="14" customWidth="1"/>
    <col min="6055" max="6055" width="19.140625" style="14" bestFit="1" customWidth="1"/>
    <col min="6056" max="6056" width="15.5703125" style="14" customWidth="1"/>
    <col min="6057" max="6057" width="13.85546875" style="14" customWidth="1"/>
    <col min="6058" max="6058" width="23.5703125" style="14" customWidth="1"/>
    <col min="6059" max="6059" width="12" style="14" customWidth="1"/>
    <col min="6060" max="6060" width="14.140625" style="14" customWidth="1"/>
    <col min="6061" max="6061" width="0" style="14" hidden="1" customWidth="1"/>
    <col min="6062" max="6062" width="21.5703125" style="14" customWidth="1"/>
    <col min="6063" max="6063" width="11.7109375" style="14" bestFit="1" customWidth="1"/>
    <col min="6064" max="6064" width="22.5703125" style="14" customWidth="1"/>
    <col min="6065" max="6065" width="10.140625" style="14" customWidth="1"/>
    <col min="6066" max="6066" width="15.28515625" style="14" customWidth="1"/>
    <col min="6067" max="6295" width="9.140625" style="14"/>
    <col min="6296" max="6296" width="3.28515625" style="14" bestFit="1" customWidth="1"/>
    <col min="6297" max="6297" width="35.28515625" style="14" customWidth="1"/>
    <col min="6298" max="6298" width="13.28515625" style="14" customWidth="1"/>
    <col min="6299" max="6299" width="14.28515625" style="14" customWidth="1"/>
    <col min="6300" max="6300" width="13.7109375" style="14" customWidth="1"/>
    <col min="6301" max="6301" width="13.5703125" style="14" customWidth="1"/>
    <col min="6302" max="6303" width="15.140625" style="14" customWidth="1"/>
    <col min="6304" max="6304" width="16" style="14" customWidth="1"/>
    <col min="6305" max="6305" width="23.7109375" style="14" customWidth="1"/>
    <col min="6306" max="6306" width="22" style="14" customWidth="1"/>
    <col min="6307" max="6307" width="18.140625" style="14" customWidth="1"/>
    <col min="6308" max="6308" width="20.85546875" style="14" customWidth="1"/>
    <col min="6309" max="6309" width="22.7109375" style="14" customWidth="1"/>
    <col min="6310" max="6310" width="12.42578125" style="14" customWidth="1"/>
    <col min="6311" max="6311" width="19.140625" style="14" bestFit="1" customWidth="1"/>
    <col min="6312" max="6312" width="15.5703125" style="14" customWidth="1"/>
    <col min="6313" max="6313" width="13.85546875" style="14" customWidth="1"/>
    <col min="6314" max="6314" width="23.5703125" style="14" customWidth="1"/>
    <col min="6315" max="6315" width="12" style="14" customWidth="1"/>
    <col min="6316" max="6316" width="14.140625" style="14" customWidth="1"/>
    <col min="6317" max="6317" width="0" style="14" hidden="1" customWidth="1"/>
    <col min="6318" max="6318" width="21.5703125" style="14" customWidth="1"/>
    <col min="6319" max="6319" width="11.7109375" style="14" bestFit="1" customWidth="1"/>
    <col min="6320" max="6320" width="22.5703125" style="14" customWidth="1"/>
    <col min="6321" max="6321" width="10.140625" style="14" customWidth="1"/>
    <col min="6322" max="6322" width="15.28515625" style="14" customWidth="1"/>
    <col min="6323" max="6551" width="9.140625" style="14"/>
    <col min="6552" max="6552" width="3.28515625" style="14" bestFit="1" customWidth="1"/>
    <col min="6553" max="6553" width="35.28515625" style="14" customWidth="1"/>
    <col min="6554" max="6554" width="13.28515625" style="14" customWidth="1"/>
    <col min="6555" max="6555" width="14.28515625" style="14" customWidth="1"/>
    <col min="6556" max="6556" width="13.7109375" style="14" customWidth="1"/>
    <col min="6557" max="6557" width="13.5703125" style="14" customWidth="1"/>
    <col min="6558" max="6559" width="15.140625" style="14" customWidth="1"/>
    <col min="6560" max="6560" width="16" style="14" customWidth="1"/>
    <col min="6561" max="6561" width="23.7109375" style="14" customWidth="1"/>
    <col min="6562" max="6562" width="22" style="14" customWidth="1"/>
    <col min="6563" max="6563" width="18.140625" style="14" customWidth="1"/>
    <col min="6564" max="6564" width="20.85546875" style="14" customWidth="1"/>
    <col min="6565" max="6565" width="22.7109375" style="14" customWidth="1"/>
    <col min="6566" max="6566" width="12.42578125" style="14" customWidth="1"/>
    <col min="6567" max="6567" width="19.140625" style="14" bestFit="1" customWidth="1"/>
    <col min="6568" max="6568" width="15.5703125" style="14" customWidth="1"/>
    <col min="6569" max="6569" width="13.85546875" style="14" customWidth="1"/>
    <col min="6570" max="6570" width="23.5703125" style="14" customWidth="1"/>
    <col min="6571" max="6571" width="12" style="14" customWidth="1"/>
    <col min="6572" max="6572" width="14.140625" style="14" customWidth="1"/>
    <col min="6573" max="6573" width="0" style="14" hidden="1" customWidth="1"/>
    <col min="6574" max="6574" width="21.5703125" style="14" customWidth="1"/>
    <col min="6575" max="6575" width="11.7109375" style="14" bestFit="1" customWidth="1"/>
    <col min="6576" max="6576" width="22.5703125" style="14" customWidth="1"/>
    <col min="6577" max="6577" width="10.140625" style="14" customWidth="1"/>
    <col min="6578" max="6578" width="15.28515625" style="14" customWidth="1"/>
    <col min="6579" max="6807" width="9.140625" style="14"/>
    <col min="6808" max="6808" width="3.28515625" style="14" bestFit="1" customWidth="1"/>
    <col min="6809" max="6809" width="35.28515625" style="14" customWidth="1"/>
    <col min="6810" max="6810" width="13.28515625" style="14" customWidth="1"/>
    <col min="6811" max="6811" width="14.28515625" style="14" customWidth="1"/>
    <col min="6812" max="6812" width="13.7109375" style="14" customWidth="1"/>
    <col min="6813" max="6813" width="13.5703125" style="14" customWidth="1"/>
    <col min="6814" max="6815" width="15.140625" style="14" customWidth="1"/>
    <col min="6816" max="6816" width="16" style="14" customWidth="1"/>
    <col min="6817" max="6817" width="23.7109375" style="14" customWidth="1"/>
    <col min="6818" max="6818" width="22" style="14" customWidth="1"/>
    <col min="6819" max="6819" width="18.140625" style="14" customWidth="1"/>
    <col min="6820" max="6820" width="20.85546875" style="14" customWidth="1"/>
    <col min="6821" max="6821" width="22.7109375" style="14" customWidth="1"/>
    <col min="6822" max="6822" width="12.42578125" style="14" customWidth="1"/>
    <col min="6823" max="6823" width="19.140625" style="14" bestFit="1" customWidth="1"/>
    <col min="6824" max="6824" width="15.5703125" style="14" customWidth="1"/>
    <col min="6825" max="6825" width="13.85546875" style="14" customWidth="1"/>
    <col min="6826" max="6826" width="23.5703125" style="14" customWidth="1"/>
    <col min="6827" max="6827" width="12" style="14" customWidth="1"/>
    <col min="6828" max="6828" width="14.140625" style="14" customWidth="1"/>
    <col min="6829" max="6829" width="0" style="14" hidden="1" customWidth="1"/>
    <col min="6830" max="6830" width="21.5703125" style="14" customWidth="1"/>
    <col min="6831" max="6831" width="11.7109375" style="14" bestFit="1" customWidth="1"/>
    <col min="6832" max="6832" width="22.5703125" style="14" customWidth="1"/>
    <col min="6833" max="6833" width="10.140625" style="14" customWidth="1"/>
    <col min="6834" max="6834" width="15.28515625" style="14" customWidth="1"/>
    <col min="6835" max="7063" width="9.140625" style="14"/>
    <col min="7064" max="7064" width="3.28515625" style="14" bestFit="1" customWidth="1"/>
    <col min="7065" max="7065" width="35.28515625" style="14" customWidth="1"/>
    <col min="7066" max="7066" width="13.28515625" style="14" customWidth="1"/>
    <col min="7067" max="7067" width="14.28515625" style="14" customWidth="1"/>
    <col min="7068" max="7068" width="13.7109375" style="14" customWidth="1"/>
    <col min="7069" max="7069" width="13.5703125" style="14" customWidth="1"/>
    <col min="7070" max="7071" width="15.140625" style="14" customWidth="1"/>
    <col min="7072" max="7072" width="16" style="14" customWidth="1"/>
    <col min="7073" max="7073" width="23.7109375" style="14" customWidth="1"/>
    <col min="7074" max="7074" width="22" style="14" customWidth="1"/>
    <col min="7075" max="7075" width="18.140625" style="14" customWidth="1"/>
    <col min="7076" max="7076" width="20.85546875" style="14" customWidth="1"/>
    <col min="7077" max="7077" width="22.7109375" style="14" customWidth="1"/>
    <col min="7078" max="7078" width="12.42578125" style="14" customWidth="1"/>
    <col min="7079" max="7079" width="19.140625" style="14" bestFit="1" customWidth="1"/>
    <col min="7080" max="7080" width="15.5703125" style="14" customWidth="1"/>
    <col min="7081" max="7081" width="13.85546875" style="14" customWidth="1"/>
    <col min="7082" max="7082" width="23.5703125" style="14" customWidth="1"/>
    <col min="7083" max="7083" width="12" style="14" customWidth="1"/>
    <col min="7084" max="7084" width="14.140625" style="14" customWidth="1"/>
    <col min="7085" max="7085" width="0" style="14" hidden="1" customWidth="1"/>
    <col min="7086" max="7086" width="21.5703125" style="14" customWidth="1"/>
    <col min="7087" max="7087" width="11.7109375" style="14" bestFit="1" customWidth="1"/>
    <col min="7088" max="7088" width="22.5703125" style="14" customWidth="1"/>
    <col min="7089" max="7089" width="10.140625" style="14" customWidth="1"/>
    <col min="7090" max="7090" width="15.28515625" style="14" customWidth="1"/>
    <col min="7091" max="7319" width="9.140625" style="14"/>
    <col min="7320" max="7320" width="3.28515625" style="14" bestFit="1" customWidth="1"/>
    <col min="7321" max="7321" width="35.28515625" style="14" customWidth="1"/>
    <col min="7322" max="7322" width="13.28515625" style="14" customWidth="1"/>
    <col min="7323" max="7323" width="14.28515625" style="14" customWidth="1"/>
    <col min="7324" max="7324" width="13.7109375" style="14" customWidth="1"/>
    <col min="7325" max="7325" width="13.5703125" style="14" customWidth="1"/>
    <col min="7326" max="7327" width="15.140625" style="14" customWidth="1"/>
    <col min="7328" max="7328" width="16" style="14" customWidth="1"/>
    <col min="7329" max="7329" width="23.7109375" style="14" customWidth="1"/>
    <col min="7330" max="7330" width="22" style="14" customWidth="1"/>
    <col min="7331" max="7331" width="18.140625" style="14" customWidth="1"/>
    <col min="7332" max="7332" width="20.85546875" style="14" customWidth="1"/>
    <col min="7333" max="7333" width="22.7109375" style="14" customWidth="1"/>
    <col min="7334" max="7334" width="12.42578125" style="14" customWidth="1"/>
    <col min="7335" max="7335" width="19.140625" style="14" bestFit="1" customWidth="1"/>
    <col min="7336" max="7336" width="15.5703125" style="14" customWidth="1"/>
    <col min="7337" max="7337" width="13.85546875" style="14" customWidth="1"/>
    <col min="7338" max="7338" width="23.5703125" style="14" customWidth="1"/>
    <col min="7339" max="7339" width="12" style="14" customWidth="1"/>
    <col min="7340" max="7340" width="14.140625" style="14" customWidth="1"/>
    <col min="7341" max="7341" width="0" style="14" hidden="1" customWidth="1"/>
    <col min="7342" max="7342" width="21.5703125" style="14" customWidth="1"/>
    <col min="7343" max="7343" width="11.7109375" style="14" bestFit="1" customWidth="1"/>
    <col min="7344" max="7344" width="22.5703125" style="14" customWidth="1"/>
    <col min="7345" max="7345" width="10.140625" style="14" customWidth="1"/>
    <col min="7346" max="7346" width="15.28515625" style="14" customWidth="1"/>
    <col min="7347" max="7575" width="9.140625" style="14"/>
    <col min="7576" max="7576" width="3.28515625" style="14" bestFit="1" customWidth="1"/>
    <col min="7577" max="7577" width="35.28515625" style="14" customWidth="1"/>
    <col min="7578" max="7578" width="13.28515625" style="14" customWidth="1"/>
    <col min="7579" max="7579" width="14.28515625" style="14" customWidth="1"/>
    <col min="7580" max="7580" width="13.7109375" style="14" customWidth="1"/>
    <col min="7581" max="7581" width="13.5703125" style="14" customWidth="1"/>
    <col min="7582" max="7583" width="15.140625" style="14" customWidth="1"/>
    <col min="7584" max="7584" width="16" style="14" customWidth="1"/>
    <col min="7585" max="7585" width="23.7109375" style="14" customWidth="1"/>
    <col min="7586" max="7586" width="22" style="14" customWidth="1"/>
    <col min="7587" max="7587" width="18.140625" style="14" customWidth="1"/>
    <col min="7588" max="7588" width="20.85546875" style="14" customWidth="1"/>
    <col min="7589" max="7589" width="22.7109375" style="14" customWidth="1"/>
    <col min="7590" max="7590" width="12.42578125" style="14" customWidth="1"/>
    <col min="7591" max="7591" width="19.140625" style="14" bestFit="1" customWidth="1"/>
    <col min="7592" max="7592" width="15.5703125" style="14" customWidth="1"/>
    <col min="7593" max="7593" width="13.85546875" style="14" customWidth="1"/>
    <col min="7594" max="7594" width="23.5703125" style="14" customWidth="1"/>
    <col min="7595" max="7595" width="12" style="14" customWidth="1"/>
    <col min="7596" max="7596" width="14.140625" style="14" customWidth="1"/>
    <col min="7597" max="7597" width="0" style="14" hidden="1" customWidth="1"/>
    <col min="7598" max="7598" width="21.5703125" style="14" customWidth="1"/>
    <col min="7599" max="7599" width="11.7109375" style="14" bestFit="1" customWidth="1"/>
    <col min="7600" max="7600" width="22.5703125" style="14" customWidth="1"/>
    <col min="7601" max="7601" width="10.140625" style="14" customWidth="1"/>
    <col min="7602" max="7602" width="15.28515625" style="14" customWidth="1"/>
    <col min="7603" max="7831" width="9.140625" style="14"/>
    <col min="7832" max="7832" width="3.28515625" style="14" bestFit="1" customWidth="1"/>
    <col min="7833" max="7833" width="35.28515625" style="14" customWidth="1"/>
    <col min="7834" max="7834" width="13.28515625" style="14" customWidth="1"/>
    <col min="7835" max="7835" width="14.28515625" style="14" customWidth="1"/>
    <col min="7836" max="7836" width="13.7109375" style="14" customWidth="1"/>
    <col min="7837" max="7837" width="13.5703125" style="14" customWidth="1"/>
    <col min="7838" max="7839" width="15.140625" style="14" customWidth="1"/>
    <col min="7840" max="7840" width="16" style="14" customWidth="1"/>
    <col min="7841" max="7841" width="23.7109375" style="14" customWidth="1"/>
    <col min="7842" max="7842" width="22" style="14" customWidth="1"/>
    <col min="7843" max="7843" width="18.140625" style="14" customWidth="1"/>
    <col min="7844" max="7844" width="20.85546875" style="14" customWidth="1"/>
    <col min="7845" max="7845" width="22.7109375" style="14" customWidth="1"/>
    <col min="7846" max="7846" width="12.42578125" style="14" customWidth="1"/>
    <col min="7847" max="7847" width="19.140625" style="14" bestFit="1" customWidth="1"/>
    <col min="7848" max="7848" width="15.5703125" style="14" customWidth="1"/>
    <col min="7849" max="7849" width="13.85546875" style="14" customWidth="1"/>
    <col min="7850" max="7850" width="23.5703125" style="14" customWidth="1"/>
    <col min="7851" max="7851" width="12" style="14" customWidth="1"/>
    <col min="7852" max="7852" width="14.140625" style="14" customWidth="1"/>
    <col min="7853" max="7853" width="0" style="14" hidden="1" customWidth="1"/>
    <col min="7854" max="7854" width="21.5703125" style="14" customWidth="1"/>
    <col min="7855" max="7855" width="11.7109375" style="14" bestFit="1" customWidth="1"/>
    <col min="7856" max="7856" width="22.5703125" style="14" customWidth="1"/>
    <col min="7857" max="7857" width="10.140625" style="14" customWidth="1"/>
    <col min="7858" max="7858" width="15.28515625" style="14" customWidth="1"/>
    <col min="7859" max="8087" width="9.140625" style="14"/>
    <col min="8088" max="8088" width="3.28515625" style="14" bestFit="1" customWidth="1"/>
    <col min="8089" max="8089" width="35.28515625" style="14" customWidth="1"/>
    <col min="8090" max="8090" width="13.28515625" style="14" customWidth="1"/>
    <col min="8091" max="8091" width="14.28515625" style="14" customWidth="1"/>
    <col min="8092" max="8092" width="13.7109375" style="14" customWidth="1"/>
    <col min="8093" max="8093" width="13.5703125" style="14" customWidth="1"/>
    <col min="8094" max="8095" width="15.140625" style="14" customWidth="1"/>
    <col min="8096" max="8096" width="16" style="14" customWidth="1"/>
    <col min="8097" max="8097" width="23.7109375" style="14" customWidth="1"/>
    <col min="8098" max="8098" width="22" style="14" customWidth="1"/>
    <col min="8099" max="8099" width="18.140625" style="14" customWidth="1"/>
    <col min="8100" max="8100" width="20.85546875" style="14" customWidth="1"/>
    <col min="8101" max="8101" width="22.7109375" style="14" customWidth="1"/>
    <col min="8102" max="8102" width="12.42578125" style="14" customWidth="1"/>
    <col min="8103" max="8103" width="19.140625" style="14" bestFit="1" customWidth="1"/>
    <col min="8104" max="8104" width="15.5703125" style="14" customWidth="1"/>
    <col min="8105" max="8105" width="13.85546875" style="14" customWidth="1"/>
    <col min="8106" max="8106" width="23.5703125" style="14" customWidth="1"/>
    <col min="8107" max="8107" width="12" style="14" customWidth="1"/>
    <col min="8108" max="8108" width="14.140625" style="14" customWidth="1"/>
    <col min="8109" max="8109" width="0" style="14" hidden="1" customWidth="1"/>
    <col min="8110" max="8110" width="21.5703125" style="14" customWidth="1"/>
    <col min="8111" max="8111" width="11.7109375" style="14" bestFit="1" customWidth="1"/>
    <col min="8112" max="8112" width="22.5703125" style="14" customWidth="1"/>
    <col min="8113" max="8113" width="10.140625" style="14" customWidth="1"/>
    <col min="8114" max="8114" width="15.28515625" style="14" customWidth="1"/>
    <col min="8115" max="8343" width="9.140625" style="14"/>
    <col min="8344" max="8344" width="3.28515625" style="14" bestFit="1" customWidth="1"/>
    <col min="8345" max="8345" width="35.28515625" style="14" customWidth="1"/>
    <col min="8346" max="8346" width="13.28515625" style="14" customWidth="1"/>
    <col min="8347" max="8347" width="14.28515625" style="14" customWidth="1"/>
    <col min="8348" max="8348" width="13.7109375" style="14" customWidth="1"/>
    <col min="8349" max="8349" width="13.5703125" style="14" customWidth="1"/>
    <col min="8350" max="8351" width="15.140625" style="14" customWidth="1"/>
    <col min="8352" max="8352" width="16" style="14" customWidth="1"/>
    <col min="8353" max="8353" width="23.7109375" style="14" customWidth="1"/>
    <col min="8354" max="8354" width="22" style="14" customWidth="1"/>
    <col min="8355" max="8355" width="18.140625" style="14" customWidth="1"/>
    <col min="8356" max="8356" width="20.85546875" style="14" customWidth="1"/>
    <col min="8357" max="8357" width="22.7109375" style="14" customWidth="1"/>
    <col min="8358" max="8358" width="12.42578125" style="14" customWidth="1"/>
    <col min="8359" max="8359" width="19.140625" style="14" bestFit="1" customWidth="1"/>
    <col min="8360" max="8360" width="15.5703125" style="14" customWidth="1"/>
    <col min="8361" max="8361" width="13.85546875" style="14" customWidth="1"/>
    <col min="8362" max="8362" width="23.5703125" style="14" customWidth="1"/>
    <col min="8363" max="8363" width="12" style="14" customWidth="1"/>
    <col min="8364" max="8364" width="14.140625" style="14" customWidth="1"/>
    <col min="8365" max="8365" width="0" style="14" hidden="1" customWidth="1"/>
    <col min="8366" max="8366" width="21.5703125" style="14" customWidth="1"/>
    <col min="8367" max="8367" width="11.7109375" style="14" bestFit="1" customWidth="1"/>
    <col min="8368" max="8368" width="22.5703125" style="14" customWidth="1"/>
    <col min="8369" max="8369" width="10.140625" style="14" customWidth="1"/>
    <col min="8370" max="8370" width="15.28515625" style="14" customWidth="1"/>
    <col min="8371" max="8599" width="9.140625" style="14"/>
    <col min="8600" max="8600" width="3.28515625" style="14" bestFit="1" customWidth="1"/>
    <col min="8601" max="8601" width="35.28515625" style="14" customWidth="1"/>
    <col min="8602" max="8602" width="13.28515625" style="14" customWidth="1"/>
    <col min="8603" max="8603" width="14.28515625" style="14" customWidth="1"/>
    <col min="8604" max="8604" width="13.7109375" style="14" customWidth="1"/>
    <col min="8605" max="8605" width="13.5703125" style="14" customWidth="1"/>
    <col min="8606" max="8607" width="15.140625" style="14" customWidth="1"/>
    <col min="8608" max="8608" width="16" style="14" customWidth="1"/>
    <col min="8609" max="8609" width="23.7109375" style="14" customWidth="1"/>
    <col min="8610" max="8610" width="22" style="14" customWidth="1"/>
    <col min="8611" max="8611" width="18.140625" style="14" customWidth="1"/>
    <col min="8612" max="8612" width="20.85546875" style="14" customWidth="1"/>
    <col min="8613" max="8613" width="22.7109375" style="14" customWidth="1"/>
    <col min="8614" max="8614" width="12.42578125" style="14" customWidth="1"/>
    <col min="8615" max="8615" width="19.140625" style="14" bestFit="1" customWidth="1"/>
    <col min="8616" max="8616" width="15.5703125" style="14" customWidth="1"/>
    <col min="8617" max="8617" width="13.85546875" style="14" customWidth="1"/>
    <col min="8618" max="8618" width="23.5703125" style="14" customWidth="1"/>
    <col min="8619" max="8619" width="12" style="14" customWidth="1"/>
    <col min="8620" max="8620" width="14.140625" style="14" customWidth="1"/>
    <col min="8621" max="8621" width="0" style="14" hidden="1" customWidth="1"/>
    <col min="8622" max="8622" width="21.5703125" style="14" customWidth="1"/>
    <col min="8623" max="8623" width="11.7109375" style="14" bestFit="1" customWidth="1"/>
    <col min="8624" max="8624" width="22.5703125" style="14" customWidth="1"/>
    <col min="8625" max="8625" width="10.140625" style="14" customWidth="1"/>
    <col min="8626" max="8626" width="15.28515625" style="14" customWidth="1"/>
    <col min="8627" max="8855" width="9.140625" style="14"/>
    <col min="8856" max="8856" width="3.28515625" style="14" bestFit="1" customWidth="1"/>
    <col min="8857" max="8857" width="35.28515625" style="14" customWidth="1"/>
    <col min="8858" max="8858" width="13.28515625" style="14" customWidth="1"/>
    <col min="8859" max="8859" width="14.28515625" style="14" customWidth="1"/>
    <col min="8860" max="8860" width="13.7109375" style="14" customWidth="1"/>
    <col min="8861" max="8861" width="13.5703125" style="14" customWidth="1"/>
    <col min="8862" max="8863" width="15.140625" style="14" customWidth="1"/>
    <col min="8864" max="8864" width="16" style="14" customWidth="1"/>
    <col min="8865" max="8865" width="23.7109375" style="14" customWidth="1"/>
    <col min="8866" max="8866" width="22" style="14" customWidth="1"/>
    <col min="8867" max="8867" width="18.140625" style="14" customWidth="1"/>
    <col min="8868" max="8868" width="20.85546875" style="14" customWidth="1"/>
    <col min="8869" max="8869" width="22.7109375" style="14" customWidth="1"/>
    <col min="8870" max="8870" width="12.42578125" style="14" customWidth="1"/>
    <col min="8871" max="8871" width="19.140625" style="14" bestFit="1" customWidth="1"/>
    <col min="8872" max="8872" width="15.5703125" style="14" customWidth="1"/>
    <col min="8873" max="8873" width="13.85546875" style="14" customWidth="1"/>
    <col min="8874" max="8874" width="23.5703125" style="14" customWidth="1"/>
    <col min="8875" max="8875" width="12" style="14" customWidth="1"/>
    <col min="8876" max="8876" width="14.140625" style="14" customWidth="1"/>
    <col min="8877" max="8877" width="0" style="14" hidden="1" customWidth="1"/>
    <col min="8878" max="8878" width="21.5703125" style="14" customWidth="1"/>
    <col min="8879" max="8879" width="11.7109375" style="14" bestFit="1" customWidth="1"/>
    <col min="8880" max="8880" width="22.5703125" style="14" customWidth="1"/>
    <col min="8881" max="8881" width="10.140625" style="14" customWidth="1"/>
    <col min="8882" max="8882" width="15.28515625" style="14" customWidth="1"/>
    <col min="8883" max="9111" width="9.140625" style="14"/>
    <col min="9112" max="9112" width="3.28515625" style="14" bestFit="1" customWidth="1"/>
    <col min="9113" max="9113" width="35.28515625" style="14" customWidth="1"/>
    <col min="9114" max="9114" width="13.28515625" style="14" customWidth="1"/>
    <col min="9115" max="9115" width="14.28515625" style="14" customWidth="1"/>
    <col min="9116" max="9116" width="13.7109375" style="14" customWidth="1"/>
    <col min="9117" max="9117" width="13.5703125" style="14" customWidth="1"/>
    <col min="9118" max="9119" width="15.140625" style="14" customWidth="1"/>
    <col min="9120" max="9120" width="16" style="14" customWidth="1"/>
    <col min="9121" max="9121" width="23.7109375" style="14" customWidth="1"/>
    <col min="9122" max="9122" width="22" style="14" customWidth="1"/>
    <col min="9123" max="9123" width="18.140625" style="14" customWidth="1"/>
    <col min="9124" max="9124" width="20.85546875" style="14" customWidth="1"/>
    <col min="9125" max="9125" width="22.7109375" style="14" customWidth="1"/>
    <col min="9126" max="9126" width="12.42578125" style="14" customWidth="1"/>
    <col min="9127" max="9127" width="19.140625" style="14" bestFit="1" customWidth="1"/>
    <col min="9128" max="9128" width="15.5703125" style="14" customWidth="1"/>
    <col min="9129" max="9129" width="13.85546875" style="14" customWidth="1"/>
    <col min="9130" max="9130" width="23.5703125" style="14" customWidth="1"/>
    <col min="9131" max="9131" width="12" style="14" customWidth="1"/>
    <col min="9132" max="9132" width="14.140625" style="14" customWidth="1"/>
    <col min="9133" max="9133" width="0" style="14" hidden="1" customWidth="1"/>
    <col min="9134" max="9134" width="21.5703125" style="14" customWidth="1"/>
    <col min="9135" max="9135" width="11.7109375" style="14" bestFit="1" customWidth="1"/>
    <col min="9136" max="9136" width="22.5703125" style="14" customWidth="1"/>
    <col min="9137" max="9137" width="10.140625" style="14" customWidth="1"/>
    <col min="9138" max="9138" width="15.28515625" style="14" customWidth="1"/>
    <col min="9139" max="9367" width="9.140625" style="14"/>
    <col min="9368" max="9368" width="3.28515625" style="14" bestFit="1" customWidth="1"/>
    <col min="9369" max="9369" width="35.28515625" style="14" customWidth="1"/>
    <col min="9370" max="9370" width="13.28515625" style="14" customWidth="1"/>
    <col min="9371" max="9371" width="14.28515625" style="14" customWidth="1"/>
    <col min="9372" max="9372" width="13.7109375" style="14" customWidth="1"/>
    <col min="9373" max="9373" width="13.5703125" style="14" customWidth="1"/>
    <col min="9374" max="9375" width="15.140625" style="14" customWidth="1"/>
    <col min="9376" max="9376" width="16" style="14" customWidth="1"/>
    <col min="9377" max="9377" width="23.7109375" style="14" customWidth="1"/>
    <col min="9378" max="9378" width="22" style="14" customWidth="1"/>
    <col min="9379" max="9379" width="18.140625" style="14" customWidth="1"/>
    <col min="9380" max="9380" width="20.85546875" style="14" customWidth="1"/>
    <col min="9381" max="9381" width="22.7109375" style="14" customWidth="1"/>
    <col min="9382" max="9382" width="12.42578125" style="14" customWidth="1"/>
    <col min="9383" max="9383" width="19.140625" style="14" bestFit="1" customWidth="1"/>
    <col min="9384" max="9384" width="15.5703125" style="14" customWidth="1"/>
    <col min="9385" max="9385" width="13.85546875" style="14" customWidth="1"/>
    <col min="9386" max="9386" width="23.5703125" style="14" customWidth="1"/>
    <col min="9387" max="9387" width="12" style="14" customWidth="1"/>
    <col min="9388" max="9388" width="14.140625" style="14" customWidth="1"/>
    <col min="9389" max="9389" width="0" style="14" hidden="1" customWidth="1"/>
    <col min="9390" max="9390" width="21.5703125" style="14" customWidth="1"/>
    <col min="9391" max="9391" width="11.7109375" style="14" bestFit="1" customWidth="1"/>
    <col min="9392" max="9392" width="22.5703125" style="14" customWidth="1"/>
    <col min="9393" max="9393" width="10.140625" style="14" customWidth="1"/>
    <col min="9394" max="9394" width="15.28515625" style="14" customWidth="1"/>
    <col min="9395" max="9623" width="9.140625" style="14"/>
    <col min="9624" max="9624" width="3.28515625" style="14" bestFit="1" customWidth="1"/>
    <col min="9625" max="9625" width="35.28515625" style="14" customWidth="1"/>
    <col min="9626" max="9626" width="13.28515625" style="14" customWidth="1"/>
    <col min="9627" max="9627" width="14.28515625" style="14" customWidth="1"/>
    <col min="9628" max="9628" width="13.7109375" style="14" customWidth="1"/>
    <col min="9629" max="9629" width="13.5703125" style="14" customWidth="1"/>
    <col min="9630" max="9631" width="15.140625" style="14" customWidth="1"/>
    <col min="9632" max="9632" width="16" style="14" customWidth="1"/>
    <col min="9633" max="9633" width="23.7109375" style="14" customWidth="1"/>
    <col min="9634" max="9634" width="22" style="14" customWidth="1"/>
    <col min="9635" max="9635" width="18.140625" style="14" customWidth="1"/>
    <col min="9636" max="9636" width="20.85546875" style="14" customWidth="1"/>
    <col min="9637" max="9637" width="22.7109375" style="14" customWidth="1"/>
    <col min="9638" max="9638" width="12.42578125" style="14" customWidth="1"/>
    <col min="9639" max="9639" width="19.140625" style="14" bestFit="1" customWidth="1"/>
    <col min="9640" max="9640" width="15.5703125" style="14" customWidth="1"/>
    <col min="9641" max="9641" width="13.85546875" style="14" customWidth="1"/>
    <col min="9642" max="9642" width="23.5703125" style="14" customWidth="1"/>
    <col min="9643" max="9643" width="12" style="14" customWidth="1"/>
    <col min="9644" max="9644" width="14.140625" style="14" customWidth="1"/>
    <col min="9645" max="9645" width="0" style="14" hidden="1" customWidth="1"/>
    <col min="9646" max="9646" width="21.5703125" style="14" customWidth="1"/>
    <col min="9647" max="9647" width="11.7109375" style="14" bestFit="1" customWidth="1"/>
    <col min="9648" max="9648" width="22.5703125" style="14" customWidth="1"/>
    <col min="9649" max="9649" width="10.140625" style="14" customWidth="1"/>
    <col min="9650" max="9650" width="15.28515625" style="14" customWidth="1"/>
    <col min="9651" max="9879" width="9.140625" style="14"/>
    <col min="9880" max="9880" width="3.28515625" style="14" bestFit="1" customWidth="1"/>
    <col min="9881" max="9881" width="35.28515625" style="14" customWidth="1"/>
    <col min="9882" max="9882" width="13.28515625" style="14" customWidth="1"/>
    <col min="9883" max="9883" width="14.28515625" style="14" customWidth="1"/>
    <col min="9884" max="9884" width="13.7109375" style="14" customWidth="1"/>
    <col min="9885" max="9885" width="13.5703125" style="14" customWidth="1"/>
    <col min="9886" max="9887" width="15.140625" style="14" customWidth="1"/>
    <col min="9888" max="9888" width="16" style="14" customWidth="1"/>
    <col min="9889" max="9889" width="23.7109375" style="14" customWidth="1"/>
    <col min="9890" max="9890" width="22" style="14" customWidth="1"/>
    <col min="9891" max="9891" width="18.140625" style="14" customWidth="1"/>
    <col min="9892" max="9892" width="20.85546875" style="14" customWidth="1"/>
    <col min="9893" max="9893" width="22.7109375" style="14" customWidth="1"/>
    <col min="9894" max="9894" width="12.42578125" style="14" customWidth="1"/>
    <col min="9895" max="9895" width="19.140625" style="14" bestFit="1" customWidth="1"/>
    <col min="9896" max="9896" width="15.5703125" style="14" customWidth="1"/>
    <col min="9897" max="9897" width="13.85546875" style="14" customWidth="1"/>
    <col min="9898" max="9898" width="23.5703125" style="14" customWidth="1"/>
    <col min="9899" max="9899" width="12" style="14" customWidth="1"/>
    <col min="9900" max="9900" width="14.140625" style="14" customWidth="1"/>
    <col min="9901" max="9901" width="0" style="14" hidden="1" customWidth="1"/>
    <col min="9902" max="9902" width="21.5703125" style="14" customWidth="1"/>
    <col min="9903" max="9903" width="11.7109375" style="14" bestFit="1" customWidth="1"/>
    <col min="9904" max="9904" width="22.5703125" style="14" customWidth="1"/>
    <col min="9905" max="9905" width="10.140625" style="14" customWidth="1"/>
    <col min="9906" max="9906" width="15.28515625" style="14" customWidth="1"/>
    <col min="9907" max="10135" width="9.140625" style="14"/>
    <col min="10136" max="10136" width="3.28515625" style="14" bestFit="1" customWidth="1"/>
    <col min="10137" max="10137" width="35.28515625" style="14" customWidth="1"/>
    <col min="10138" max="10138" width="13.28515625" style="14" customWidth="1"/>
    <col min="10139" max="10139" width="14.28515625" style="14" customWidth="1"/>
    <col min="10140" max="10140" width="13.7109375" style="14" customWidth="1"/>
    <col min="10141" max="10141" width="13.5703125" style="14" customWidth="1"/>
    <col min="10142" max="10143" width="15.140625" style="14" customWidth="1"/>
    <col min="10144" max="10144" width="16" style="14" customWidth="1"/>
    <col min="10145" max="10145" width="23.7109375" style="14" customWidth="1"/>
    <col min="10146" max="10146" width="22" style="14" customWidth="1"/>
    <col min="10147" max="10147" width="18.140625" style="14" customWidth="1"/>
    <col min="10148" max="10148" width="20.85546875" style="14" customWidth="1"/>
    <col min="10149" max="10149" width="22.7109375" style="14" customWidth="1"/>
    <col min="10150" max="10150" width="12.42578125" style="14" customWidth="1"/>
    <col min="10151" max="10151" width="19.140625" style="14" bestFit="1" customWidth="1"/>
    <col min="10152" max="10152" width="15.5703125" style="14" customWidth="1"/>
    <col min="10153" max="10153" width="13.85546875" style="14" customWidth="1"/>
    <col min="10154" max="10154" width="23.5703125" style="14" customWidth="1"/>
    <col min="10155" max="10155" width="12" style="14" customWidth="1"/>
    <col min="10156" max="10156" width="14.140625" style="14" customWidth="1"/>
    <col min="10157" max="10157" width="0" style="14" hidden="1" customWidth="1"/>
    <col min="10158" max="10158" width="21.5703125" style="14" customWidth="1"/>
    <col min="10159" max="10159" width="11.7109375" style="14" bestFit="1" customWidth="1"/>
    <col min="10160" max="10160" width="22.5703125" style="14" customWidth="1"/>
    <col min="10161" max="10161" width="10.140625" style="14" customWidth="1"/>
    <col min="10162" max="10162" width="15.28515625" style="14" customWidth="1"/>
    <col min="10163" max="10391" width="9.140625" style="14"/>
    <col min="10392" max="10392" width="3.28515625" style="14" bestFit="1" customWidth="1"/>
    <col min="10393" max="10393" width="35.28515625" style="14" customWidth="1"/>
    <col min="10394" max="10394" width="13.28515625" style="14" customWidth="1"/>
    <col min="10395" max="10395" width="14.28515625" style="14" customWidth="1"/>
    <col min="10396" max="10396" width="13.7109375" style="14" customWidth="1"/>
    <col min="10397" max="10397" width="13.5703125" style="14" customWidth="1"/>
    <col min="10398" max="10399" width="15.140625" style="14" customWidth="1"/>
    <col min="10400" max="10400" width="16" style="14" customWidth="1"/>
    <col min="10401" max="10401" width="23.7109375" style="14" customWidth="1"/>
    <col min="10402" max="10402" width="22" style="14" customWidth="1"/>
    <col min="10403" max="10403" width="18.140625" style="14" customWidth="1"/>
    <col min="10404" max="10404" width="20.85546875" style="14" customWidth="1"/>
    <col min="10405" max="10405" width="22.7109375" style="14" customWidth="1"/>
    <col min="10406" max="10406" width="12.42578125" style="14" customWidth="1"/>
    <col min="10407" max="10407" width="19.140625" style="14" bestFit="1" customWidth="1"/>
    <col min="10408" max="10408" width="15.5703125" style="14" customWidth="1"/>
    <col min="10409" max="10409" width="13.85546875" style="14" customWidth="1"/>
    <col min="10410" max="10410" width="23.5703125" style="14" customWidth="1"/>
    <col min="10411" max="10411" width="12" style="14" customWidth="1"/>
    <col min="10412" max="10412" width="14.140625" style="14" customWidth="1"/>
    <col min="10413" max="10413" width="0" style="14" hidden="1" customWidth="1"/>
    <col min="10414" max="10414" width="21.5703125" style="14" customWidth="1"/>
    <col min="10415" max="10415" width="11.7109375" style="14" bestFit="1" customWidth="1"/>
    <col min="10416" max="10416" width="22.5703125" style="14" customWidth="1"/>
    <col min="10417" max="10417" width="10.140625" style="14" customWidth="1"/>
    <col min="10418" max="10418" width="15.28515625" style="14" customWidth="1"/>
    <col min="10419" max="10647" width="9.140625" style="14"/>
    <col min="10648" max="10648" width="3.28515625" style="14" bestFit="1" customWidth="1"/>
    <col min="10649" max="10649" width="35.28515625" style="14" customWidth="1"/>
    <col min="10650" max="10650" width="13.28515625" style="14" customWidth="1"/>
    <col min="10651" max="10651" width="14.28515625" style="14" customWidth="1"/>
    <col min="10652" max="10652" width="13.7109375" style="14" customWidth="1"/>
    <col min="10653" max="10653" width="13.5703125" style="14" customWidth="1"/>
    <col min="10654" max="10655" width="15.140625" style="14" customWidth="1"/>
    <col min="10656" max="10656" width="16" style="14" customWidth="1"/>
    <col min="10657" max="10657" width="23.7109375" style="14" customWidth="1"/>
    <col min="10658" max="10658" width="22" style="14" customWidth="1"/>
    <col min="10659" max="10659" width="18.140625" style="14" customWidth="1"/>
    <col min="10660" max="10660" width="20.85546875" style="14" customWidth="1"/>
    <col min="10661" max="10661" width="22.7109375" style="14" customWidth="1"/>
    <col min="10662" max="10662" width="12.42578125" style="14" customWidth="1"/>
    <col min="10663" max="10663" width="19.140625" style="14" bestFit="1" customWidth="1"/>
    <col min="10664" max="10664" width="15.5703125" style="14" customWidth="1"/>
    <col min="10665" max="10665" width="13.85546875" style="14" customWidth="1"/>
    <col min="10666" max="10666" width="23.5703125" style="14" customWidth="1"/>
    <col min="10667" max="10667" width="12" style="14" customWidth="1"/>
    <col min="10668" max="10668" width="14.140625" style="14" customWidth="1"/>
    <col min="10669" max="10669" width="0" style="14" hidden="1" customWidth="1"/>
    <col min="10670" max="10670" width="21.5703125" style="14" customWidth="1"/>
    <col min="10671" max="10671" width="11.7109375" style="14" bestFit="1" customWidth="1"/>
    <col min="10672" max="10672" width="22.5703125" style="14" customWidth="1"/>
    <col min="10673" max="10673" width="10.140625" style="14" customWidth="1"/>
    <col min="10674" max="10674" width="15.28515625" style="14" customWidth="1"/>
    <col min="10675" max="10903" width="9.140625" style="14"/>
    <col min="10904" max="10904" width="3.28515625" style="14" bestFit="1" customWidth="1"/>
    <col min="10905" max="10905" width="35.28515625" style="14" customWidth="1"/>
    <col min="10906" max="10906" width="13.28515625" style="14" customWidth="1"/>
    <col min="10907" max="10907" width="14.28515625" style="14" customWidth="1"/>
    <col min="10908" max="10908" width="13.7109375" style="14" customWidth="1"/>
    <col min="10909" max="10909" width="13.5703125" style="14" customWidth="1"/>
    <col min="10910" max="10911" width="15.140625" style="14" customWidth="1"/>
    <col min="10912" max="10912" width="16" style="14" customWidth="1"/>
    <col min="10913" max="10913" width="23.7109375" style="14" customWidth="1"/>
    <col min="10914" max="10914" width="22" style="14" customWidth="1"/>
    <col min="10915" max="10915" width="18.140625" style="14" customWidth="1"/>
    <col min="10916" max="10916" width="20.85546875" style="14" customWidth="1"/>
    <col min="10917" max="10917" width="22.7109375" style="14" customWidth="1"/>
    <col min="10918" max="10918" width="12.42578125" style="14" customWidth="1"/>
    <col min="10919" max="10919" width="19.140625" style="14" bestFit="1" customWidth="1"/>
    <col min="10920" max="10920" width="15.5703125" style="14" customWidth="1"/>
    <col min="10921" max="10921" width="13.85546875" style="14" customWidth="1"/>
    <col min="10922" max="10922" width="23.5703125" style="14" customWidth="1"/>
    <col min="10923" max="10923" width="12" style="14" customWidth="1"/>
    <col min="10924" max="10924" width="14.140625" style="14" customWidth="1"/>
    <col min="10925" max="10925" width="0" style="14" hidden="1" customWidth="1"/>
    <col min="10926" max="10926" width="21.5703125" style="14" customWidth="1"/>
    <col min="10927" max="10927" width="11.7109375" style="14" bestFit="1" customWidth="1"/>
    <col min="10928" max="10928" width="22.5703125" style="14" customWidth="1"/>
    <col min="10929" max="10929" width="10.140625" style="14" customWidth="1"/>
    <col min="10930" max="10930" width="15.28515625" style="14" customWidth="1"/>
    <col min="10931" max="11159" width="9.140625" style="14"/>
    <col min="11160" max="11160" width="3.28515625" style="14" bestFit="1" customWidth="1"/>
    <col min="11161" max="11161" width="35.28515625" style="14" customWidth="1"/>
    <col min="11162" max="11162" width="13.28515625" style="14" customWidth="1"/>
    <col min="11163" max="11163" width="14.28515625" style="14" customWidth="1"/>
    <col min="11164" max="11164" width="13.7109375" style="14" customWidth="1"/>
    <col min="11165" max="11165" width="13.5703125" style="14" customWidth="1"/>
    <col min="11166" max="11167" width="15.140625" style="14" customWidth="1"/>
    <col min="11168" max="11168" width="16" style="14" customWidth="1"/>
    <col min="11169" max="11169" width="23.7109375" style="14" customWidth="1"/>
    <col min="11170" max="11170" width="22" style="14" customWidth="1"/>
    <col min="11171" max="11171" width="18.140625" style="14" customWidth="1"/>
    <col min="11172" max="11172" width="20.85546875" style="14" customWidth="1"/>
    <col min="11173" max="11173" width="22.7109375" style="14" customWidth="1"/>
    <col min="11174" max="11174" width="12.42578125" style="14" customWidth="1"/>
    <col min="11175" max="11175" width="19.140625" style="14" bestFit="1" customWidth="1"/>
    <col min="11176" max="11176" width="15.5703125" style="14" customWidth="1"/>
    <col min="11177" max="11177" width="13.85546875" style="14" customWidth="1"/>
    <col min="11178" max="11178" width="23.5703125" style="14" customWidth="1"/>
    <col min="11179" max="11179" width="12" style="14" customWidth="1"/>
    <col min="11180" max="11180" width="14.140625" style="14" customWidth="1"/>
    <col min="11181" max="11181" width="0" style="14" hidden="1" customWidth="1"/>
    <col min="11182" max="11182" width="21.5703125" style="14" customWidth="1"/>
    <col min="11183" max="11183" width="11.7109375" style="14" bestFit="1" customWidth="1"/>
    <col min="11184" max="11184" width="22.5703125" style="14" customWidth="1"/>
    <col min="11185" max="11185" width="10.140625" style="14" customWidth="1"/>
    <col min="11186" max="11186" width="15.28515625" style="14" customWidth="1"/>
    <col min="11187" max="11415" width="9.140625" style="14"/>
    <col min="11416" max="11416" width="3.28515625" style="14" bestFit="1" customWidth="1"/>
    <col min="11417" max="11417" width="35.28515625" style="14" customWidth="1"/>
    <col min="11418" max="11418" width="13.28515625" style="14" customWidth="1"/>
    <col min="11419" max="11419" width="14.28515625" style="14" customWidth="1"/>
    <col min="11420" max="11420" width="13.7109375" style="14" customWidth="1"/>
    <col min="11421" max="11421" width="13.5703125" style="14" customWidth="1"/>
    <col min="11422" max="11423" width="15.140625" style="14" customWidth="1"/>
    <col min="11424" max="11424" width="16" style="14" customWidth="1"/>
    <col min="11425" max="11425" width="23.7109375" style="14" customWidth="1"/>
    <col min="11426" max="11426" width="22" style="14" customWidth="1"/>
    <col min="11427" max="11427" width="18.140625" style="14" customWidth="1"/>
    <col min="11428" max="11428" width="20.85546875" style="14" customWidth="1"/>
    <col min="11429" max="11429" width="22.7109375" style="14" customWidth="1"/>
    <col min="11430" max="11430" width="12.42578125" style="14" customWidth="1"/>
    <col min="11431" max="11431" width="19.140625" style="14" bestFit="1" customWidth="1"/>
    <col min="11432" max="11432" width="15.5703125" style="14" customWidth="1"/>
    <col min="11433" max="11433" width="13.85546875" style="14" customWidth="1"/>
    <col min="11434" max="11434" width="23.5703125" style="14" customWidth="1"/>
    <col min="11435" max="11435" width="12" style="14" customWidth="1"/>
    <col min="11436" max="11436" width="14.140625" style="14" customWidth="1"/>
    <col min="11437" max="11437" width="0" style="14" hidden="1" customWidth="1"/>
    <col min="11438" max="11438" width="21.5703125" style="14" customWidth="1"/>
    <col min="11439" max="11439" width="11.7109375" style="14" bestFit="1" customWidth="1"/>
    <col min="11440" max="11440" width="22.5703125" style="14" customWidth="1"/>
    <col min="11441" max="11441" width="10.140625" style="14" customWidth="1"/>
    <col min="11442" max="11442" width="15.28515625" style="14" customWidth="1"/>
    <col min="11443" max="11671" width="9.140625" style="14"/>
    <col min="11672" max="11672" width="3.28515625" style="14" bestFit="1" customWidth="1"/>
    <col min="11673" max="11673" width="35.28515625" style="14" customWidth="1"/>
    <col min="11674" max="11674" width="13.28515625" style="14" customWidth="1"/>
    <col min="11675" max="11675" width="14.28515625" style="14" customWidth="1"/>
    <col min="11676" max="11676" width="13.7109375" style="14" customWidth="1"/>
    <col min="11677" max="11677" width="13.5703125" style="14" customWidth="1"/>
    <col min="11678" max="11679" width="15.140625" style="14" customWidth="1"/>
    <col min="11680" max="11680" width="16" style="14" customWidth="1"/>
    <col min="11681" max="11681" width="23.7109375" style="14" customWidth="1"/>
    <col min="11682" max="11682" width="22" style="14" customWidth="1"/>
    <col min="11683" max="11683" width="18.140625" style="14" customWidth="1"/>
    <col min="11684" max="11684" width="20.85546875" style="14" customWidth="1"/>
    <col min="11685" max="11685" width="22.7109375" style="14" customWidth="1"/>
    <col min="11686" max="11686" width="12.42578125" style="14" customWidth="1"/>
    <col min="11687" max="11687" width="19.140625" style="14" bestFit="1" customWidth="1"/>
    <col min="11688" max="11688" width="15.5703125" style="14" customWidth="1"/>
    <col min="11689" max="11689" width="13.85546875" style="14" customWidth="1"/>
    <col min="11690" max="11690" width="23.5703125" style="14" customWidth="1"/>
    <col min="11691" max="11691" width="12" style="14" customWidth="1"/>
    <col min="11692" max="11692" width="14.140625" style="14" customWidth="1"/>
    <col min="11693" max="11693" width="0" style="14" hidden="1" customWidth="1"/>
    <col min="11694" max="11694" width="21.5703125" style="14" customWidth="1"/>
    <col min="11695" max="11695" width="11.7109375" style="14" bestFit="1" customWidth="1"/>
    <col min="11696" max="11696" width="22.5703125" style="14" customWidth="1"/>
    <col min="11697" max="11697" width="10.140625" style="14" customWidth="1"/>
    <col min="11698" max="11698" width="15.28515625" style="14" customWidth="1"/>
    <col min="11699" max="11927" width="9.140625" style="14"/>
    <col min="11928" max="11928" width="3.28515625" style="14" bestFit="1" customWidth="1"/>
    <col min="11929" max="11929" width="35.28515625" style="14" customWidth="1"/>
    <col min="11930" max="11930" width="13.28515625" style="14" customWidth="1"/>
    <col min="11931" max="11931" width="14.28515625" style="14" customWidth="1"/>
    <col min="11932" max="11932" width="13.7109375" style="14" customWidth="1"/>
    <col min="11933" max="11933" width="13.5703125" style="14" customWidth="1"/>
    <col min="11934" max="11935" width="15.140625" style="14" customWidth="1"/>
    <col min="11936" max="11936" width="16" style="14" customWidth="1"/>
    <col min="11937" max="11937" width="23.7109375" style="14" customWidth="1"/>
    <col min="11938" max="11938" width="22" style="14" customWidth="1"/>
    <col min="11939" max="11939" width="18.140625" style="14" customWidth="1"/>
    <col min="11940" max="11940" width="20.85546875" style="14" customWidth="1"/>
    <col min="11941" max="11941" width="22.7109375" style="14" customWidth="1"/>
    <col min="11942" max="11942" width="12.42578125" style="14" customWidth="1"/>
    <col min="11943" max="11943" width="19.140625" style="14" bestFit="1" customWidth="1"/>
    <col min="11944" max="11944" width="15.5703125" style="14" customWidth="1"/>
    <col min="11945" max="11945" width="13.85546875" style="14" customWidth="1"/>
    <col min="11946" max="11946" width="23.5703125" style="14" customWidth="1"/>
    <col min="11947" max="11947" width="12" style="14" customWidth="1"/>
    <col min="11948" max="11948" width="14.140625" style="14" customWidth="1"/>
    <col min="11949" max="11949" width="0" style="14" hidden="1" customWidth="1"/>
    <col min="11950" max="11950" width="21.5703125" style="14" customWidth="1"/>
    <col min="11951" max="11951" width="11.7109375" style="14" bestFit="1" customWidth="1"/>
    <col min="11952" max="11952" width="22.5703125" style="14" customWidth="1"/>
    <col min="11953" max="11953" width="10.140625" style="14" customWidth="1"/>
    <col min="11954" max="11954" width="15.28515625" style="14" customWidth="1"/>
    <col min="11955" max="12183" width="9.140625" style="14"/>
    <col min="12184" max="12184" width="3.28515625" style="14" bestFit="1" customWidth="1"/>
    <col min="12185" max="12185" width="35.28515625" style="14" customWidth="1"/>
    <col min="12186" max="12186" width="13.28515625" style="14" customWidth="1"/>
    <col min="12187" max="12187" width="14.28515625" style="14" customWidth="1"/>
    <col min="12188" max="12188" width="13.7109375" style="14" customWidth="1"/>
    <col min="12189" max="12189" width="13.5703125" style="14" customWidth="1"/>
    <col min="12190" max="12191" width="15.140625" style="14" customWidth="1"/>
    <col min="12192" max="12192" width="16" style="14" customWidth="1"/>
    <col min="12193" max="12193" width="23.7109375" style="14" customWidth="1"/>
    <col min="12194" max="12194" width="22" style="14" customWidth="1"/>
    <col min="12195" max="12195" width="18.140625" style="14" customWidth="1"/>
    <col min="12196" max="12196" width="20.85546875" style="14" customWidth="1"/>
    <col min="12197" max="12197" width="22.7109375" style="14" customWidth="1"/>
    <col min="12198" max="12198" width="12.42578125" style="14" customWidth="1"/>
    <col min="12199" max="12199" width="19.140625" style="14" bestFit="1" customWidth="1"/>
    <col min="12200" max="12200" width="15.5703125" style="14" customWidth="1"/>
    <col min="12201" max="12201" width="13.85546875" style="14" customWidth="1"/>
    <col min="12202" max="12202" width="23.5703125" style="14" customWidth="1"/>
    <col min="12203" max="12203" width="12" style="14" customWidth="1"/>
    <col min="12204" max="12204" width="14.140625" style="14" customWidth="1"/>
    <col min="12205" max="12205" width="0" style="14" hidden="1" customWidth="1"/>
    <col min="12206" max="12206" width="21.5703125" style="14" customWidth="1"/>
    <col min="12207" max="12207" width="11.7109375" style="14" bestFit="1" customWidth="1"/>
    <col min="12208" max="12208" width="22.5703125" style="14" customWidth="1"/>
    <col min="12209" max="12209" width="10.140625" style="14" customWidth="1"/>
    <col min="12210" max="12210" width="15.28515625" style="14" customWidth="1"/>
    <col min="12211" max="12439" width="9.140625" style="14"/>
    <col min="12440" max="12440" width="3.28515625" style="14" bestFit="1" customWidth="1"/>
    <col min="12441" max="12441" width="35.28515625" style="14" customWidth="1"/>
    <col min="12442" max="12442" width="13.28515625" style="14" customWidth="1"/>
    <col min="12443" max="12443" width="14.28515625" style="14" customWidth="1"/>
    <col min="12444" max="12444" width="13.7109375" style="14" customWidth="1"/>
    <col min="12445" max="12445" width="13.5703125" style="14" customWidth="1"/>
    <col min="12446" max="12447" width="15.140625" style="14" customWidth="1"/>
    <col min="12448" max="12448" width="16" style="14" customWidth="1"/>
    <col min="12449" max="12449" width="23.7109375" style="14" customWidth="1"/>
    <col min="12450" max="12450" width="22" style="14" customWidth="1"/>
    <col min="12451" max="12451" width="18.140625" style="14" customWidth="1"/>
    <col min="12452" max="12452" width="20.85546875" style="14" customWidth="1"/>
    <col min="12453" max="12453" width="22.7109375" style="14" customWidth="1"/>
    <col min="12454" max="12454" width="12.42578125" style="14" customWidth="1"/>
    <col min="12455" max="12455" width="19.140625" style="14" bestFit="1" customWidth="1"/>
    <col min="12456" max="12456" width="15.5703125" style="14" customWidth="1"/>
    <col min="12457" max="12457" width="13.85546875" style="14" customWidth="1"/>
    <col min="12458" max="12458" width="23.5703125" style="14" customWidth="1"/>
    <col min="12459" max="12459" width="12" style="14" customWidth="1"/>
    <col min="12460" max="12460" width="14.140625" style="14" customWidth="1"/>
    <col min="12461" max="12461" width="0" style="14" hidden="1" customWidth="1"/>
    <col min="12462" max="12462" width="21.5703125" style="14" customWidth="1"/>
    <col min="12463" max="12463" width="11.7109375" style="14" bestFit="1" customWidth="1"/>
    <col min="12464" max="12464" width="22.5703125" style="14" customWidth="1"/>
    <col min="12465" max="12465" width="10.140625" style="14" customWidth="1"/>
    <col min="12466" max="12466" width="15.28515625" style="14" customWidth="1"/>
    <col min="12467" max="12695" width="9.140625" style="14"/>
    <col min="12696" max="12696" width="3.28515625" style="14" bestFit="1" customWidth="1"/>
    <col min="12697" max="12697" width="35.28515625" style="14" customWidth="1"/>
    <col min="12698" max="12698" width="13.28515625" style="14" customWidth="1"/>
    <col min="12699" max="12699" width="14.28515625" style="14" customWidth="1"/>
    <col min="12700" max="12700" width="13.7109375" style="14" customWidth="1"/>
    <col min="12701" max="12701" width="13.5703125" style="14" customWidth="1"/>
    <col min="12702" max="12703" width="15.140625" style="14" customWidth="1"/>
    <col min="12704" max="12704" width="16" style="14" customWidth="1"/>
    <col min="12705" max="12705" width="23.7109375" style="14" customWidth="1"/>
    <col min="12706" max="12706" width="22" style="14" customWidth="1"/>
    <col min="12707" max="12707" width="18.140625" style="14" customWidth="1"/>
    <col min="12708" max="12708" width="20.85546875" style="14" customWidth="1"/>
    <col min="12709" max="12709" width="22.7109375" style="14" customWidth="1"/>
    <col min="12710" max="12710" width="12.42578125" style="14" customWidth="1"/>
    <col min="12711" max="12711" width="19.140625" style="14" bestFit="1" customWidth="1"/>
    <col min="12712" max="12712" width="15.5703125" style="14" customWidth="1"/>
    <col min="12713" max="12713" width="13.85546875" style="14" customWidth="1"/>
    <col min="12714" max="12714" width="23.5703125" style="14" customWidth="1"/>
    <col min="12715" max="12715" width="12" style="14" customWidth="1"/>
    <col min="12716" max="12716" width="14.140625" style="14" customWidth="1"/>
    <col min="12717" max="12717" width="0" style="14" hidden="1" customWidth="1"/>
    <col min="12718" max="12718" width="21.5703125" style="14" customWidth="1"/>
    <col min="12719" max="12719" width="11.7109375" style="14" bestFit="1" customWidth="1"/>
    <col min="12720" max="12720" width="22.5703125" style="14" customWidth="1"/>
    <col min="12721" max="12721" width="10.140625" style="14" customWidth="1"/>
    <col min="12722" max="12722" width="15.28515625" style="14" customWidth="1"/>
    <col min="12723" max="12951" width="9.140625" style="14"/>
    <col min="12952" max="12952" width="3.28515625" style="14" bestFit="1" customWidth="1"/>
    <col min="12953" max="12953" width="35.28515625" style="14" customWidth="1"/>
    <col min="12954" max="12954" width="13.28515625" style="14" customWidth="1"/>
    <col min="12955" max="12955" width="14.28515625" style="14" customWidth="1"/>
    <col min="12956" max="12956" width="13.7109375" style="14" customWidth="1"/>
    <col min="12957" max="12957" width="13.5703125" style="14" customWidth="1"/>
    <col min="12958" max="12959" width="15.140625" style="14" customWidth="1"/>
    <col min="12960" max="12960" width="16" style="14" customWidth="1"/>
    <col min="12961" max="12961" width="23.7109375" style="14" customWidth="1"/>
    <col min="12962" max="12962" width="22" style="14" customWidth="1"/>
    <col min="12963" max="12963" width="18.140625" style="14" customWidth="1"/>
    <col min="12964" max="12964" width="20.85546875" style="14" customWidth="1"/>
    <col min="12965" max="12965" width="22.7109375" style="14" customWidth="1"/>
    <col min="12966" max="12966" width="12.42578125" style="14" customWidth="1"/>
    <col min="12967" max="12967" width="19.140625" style="14" bestFit="1" customWidth="1"/>
    <col min="12968" max="12968" width="15.5703125" style="14" customWidth="1"/>
    <col min="12969" max="12969" width="13.85546875" style="14" customWidth="1"/>
    <col min="12970" max="12970" width="23.5703125" style="14" customWidth="1"/>
    <col min="12971" max="12971" width="12" style="14" customWidth="1"/>
    <col min="12972" max="12972" width="14.140625" style="14" customWidth="1"/>
    <col min="12973" max="12973" width="0" style="14" hidden="1" customWidth="1"/>
    <col min="12974" max="12974" width="21.5703125" style="14" customWidth="1"/>
    <col min="12975" max="12975" width="11.7109375" style="14" bestFit="1" customWidth="1"/>
    <col min="12976" max="12976" width="22.5703125" style="14" customWidth="1"/>
    <col min="12977" max="12977" width="10.140625" style="14" customWidth="1"/>
    <col min="12978" max="12978" width="15.28515625" style="14" customWidth="1"/>
    <col min="12979" max="13207" width="9.140625" style="14"/>
    <col min="13208" max="13208" width="3.28515625" style="14" bestFit="1" customWidth="1"/>
    <col min="13209" max="13209" width="35.28515625" style="14" customWidth="1"/>
    <col min="13210" max="13210" width="13.28515625" style="14" customWidth="1"/>
    <col min="13211" max="13211" width="14.28515625" style="14" customWidth="1"/>
    <col min="13212" max="13212" width="13.7109375" style="14" customWidth="1"/>
    <col min="13213" max="13213" width="13.5703125" style="14" customWidth="1"/>
    <col min="13214" max="13215" width="15.140625" style="14" customWidth="1"/>
    <col min="13216" max="13216" width="16" style="14" customWidth="1"/>
    <col min="13217" max="13217" width="23.7109375" style="14" customWidth="1"/>
    <col min="13218" max="13218" width="22" style="14" customWidth="1"/>
    <col min="13219" max="13219" width="18.140625" style="14" customWidth="1"/>
    <col min="13220" max="13220" width="20.85546875" style="14" customWidth="1"/>
    <col min="13221" max="13221" width="22.7109375" style="14" customWidth="1"/>
    <col min="13222" max="13222" width="12.42578125" style="14" customWidth="1"/>
    <col min="13223" max="13223" width="19.140625" style="14" bestFit="1" customWidth="1"/>
    <col min="13224" max="13224" width="15.5703125" style="14" customWidth="1"/>
    <col min="13225" max="13225" width="13.85546875" style="14" customWidth="1"/>
    <col min="13226" max="13226" width="23.5703125" style="14" customWidth="1"/>
    <col min="13227" max="13227" width="12" style="14" customWidth="1"/>
    <col min="13228" max="13228" width="14.140625" style="14" customWidth="1"/>
    <col min="13229" max="13229" width="0" style="14" hidden="1" customWidth="1"/>
    <col min="13230" max="13230" width="21.5703125" style="14" customWidth="1"/>
    <col min="13231" max="13231" width="11.7109375" style="14" bestFit="1" customWidth="1"/>
    <col min="13232" max="13232" width="22.5703125" style="14" customWidth="1"/>
    <col min="13233" max="13233" width="10.140625" style="14" customWidth="1"/>
    <col min="13234" max="13234" width="15.28515625" style="14" customWidth="1"/>
    <col min="13235" max="13463" width="9.140625" style="14"/>
    <col min="13464" max="13464" width="3.28515625" style="14" bestFit="1" customWidth="1"/>
    <col min="13465" max="13465" width="35.28515625" style="14" customWidth="1"/>
    <col min="13466" max="13466" width="13.28515625" style="14" customWidth="1"/>
    <col min="13467" max="13467" width="14.28515625" style="14" customWidth="1"/>
    <col min="13468" max="13468" width="13.7109375" style="14" customWidth="1"/>
    <col min="13469" max="13469" width="13.5703125" style="14" customWidth="1"/>
    <col min="13470" max="13471" width="15.140625" style="14" customWidth="1"/>
    <col min="13472" max="13472" width="16" style="14" customWidth="1"/>
    <col min="13473" max="13473" width="23.7109375" style="14" customWidth="1"/>
    <col min="13474" max="13474" width="22" style="14" customWidth="1"/>
    <col min="13475" max="13475" width="18.140625" style="14" customWidth="1"/>
    <col min="13476" max="13476" width="20.85546875" style="14" customWidth="1"/>
    <col min="13477" max="13477" width="22.7109375" style="14" customWidth="1"/>
    <col min="13478" max="13478" width="12.42578125" style="14" customWidth="1"/>
    <col min="13479" max="13479" width="19.140625" style="14" bestFit="1" customWidth="1"/>
    <col min="13480" max="13480" width="15.5703125" style="14" customWidth="1"/>
    <col min="13481" max="13481" width="13.85546875" style="14" customWidth="1"/>
    <col min="13482" max="13482" width="23.5703125" style="14" customWidth="1"/>
    <col min="13483" max="13483" width="12" style="14" customWidth="1"/>
    <col min="13484" max="13484" width="14.140625" style="14" customWidth="1"/>
    <col min="13485" max="13485" width="0" style="14" hidden="1" customWidth="1"/>
    <col min="13486" max="13486" width="21.5703125" style="14" customWidth="1"/>
    <col min="13487" max="13487" width="11.7109375" style="14" bestFit="1" customWidth="1"/>
    <col min="13488" max="13488" width="22.5703125" style="14" customWidth="1"/>
    <col min="13489" max="13489" width="10.140625" style="14" customWidth="1"/>
    <col min="13490" max="13490" width="15.28515625" style="14" customWidth="1"/>
    <col min="13491" max="13719" width="9.140625" style="14"/>
    <col min="13720" max="13720" width="3.28515625" style="14" bestFit="1" customWidth="1"/>
    <col min="13721" max="13721" width="35.28515625" style="14" customWidth="1"/>
    <col min="13722" max="13722" width="13.28515625" style="14" customWidth="1"/>
    <col min="13723" max="13723" width="14.28515625" style="14" customWidth="1"/>
    <col min="13724" max="13724" width="13.7109375" style="14" customWidth="1"/>
    <col min="13725" max="13725" width="13.5703125" style="14" customWidth="1"/>
    <col min="13726" max="13727" width="15.140625" style="14" customWidth="1"/>
    <col min="13728" max="13728" width="16" style="14" customWidth="1"/>
    <col min="13729" max="13729" width="23.7109375" style="14" customWidth="1"/>
    <col min="13730" max="13730" width="22" style="14" customWidth="1"/>
    <col min="13731" max="13731" width="18.140625" style="14" customWidth="1"/>
    <col min="13732" max="13732" width="20.85546875" style="14" customWidth="1"/>
    <col min="13733" max="13733" width="22.7109375" style="14" customWidth="1"/>
    <col min="13734" max="13734" width="12.42578125" style="14" customWidth="1"/>
    <col min="13735" max="13735" width="19.140625" style="14" bestFit="1" customWidth="1"/>
    <col min="13736" max="13736" width="15.5703125" style="14" customWidth="1"/>
    <col min="13737" max="13737" width="13.85546875" style="14" customWidth="1"/>
    <col min="13738" max="13738" width="23.5703125" style="14" customWidth="1"/>
    <col min="13739" max="13739" width="12" style="14" customWidth="1"/>
    <col min="13740" max="13740" width="14.140625" style="14" customWidth="1"/>
    <col min="13741" max="13741" width="0" style="14" hidden="1" customWidth="1"/>
    <col min="13742" max="13742" width="21.5703125" style="14" customWidth="1"/>
    <col min="13743" max="13743" width="11.7109375" style="14" bestFit="1" customWidth="1"/>
    <col min="13744" max="13744" width="22.5703125" style="14" customWidth="1"/>
    <col min="13745" max="13745" width="10.140625" style="14" customWidth="1"/>
    <col min="13746" max="13746" width="15.28515625" style="14" customWidth="1"/>
    <col min="13747" max="13975" width="9.140625" style="14"/>
    <col min="13976" max="13976" width="3.28515625" style="14" bestFit="1" customWidth="1"/>
    <col min="13977" max="13977" width="35.28515625" style="14" customWidth="1"/>
    <col min="13978" max="13978" width="13.28515625" style="14" customWidth="1"/>
    <col min="13979" max="13979" width="14.28515625" style="14" customWidth="1"/>
    <col min="13980" max="13980" width="13.7109375" style="14" customWidth="1"/>
    <col min="13981" max="13981" width="13.5703125" style="14" customWidth="1"/>
    <col min="13982" max="13983" width="15.140625" style="14" customWidth="1"/>
    <col min="13984" max="13984" width="16" style="14" customWidth="1"/>
    <col min="13985" max="13985" width="23.7109375" style="14" customWidth="1"/>
    <col min="13986" max="13986" width="22" style="14" customWidth="1"/>
    <col min="13987" max="13987" width="18.140625" style="14" customWidth="1"/>
    <col min="13988" max="13988" width="20.85546875" style="14" customWidth="1"/>
    <col min="13989" max="13989" width="22.7109375" style="14" customWidth="1"/>
    <col min="13990" max="13990" width="12.42578125" style="14" customWidth="1"/>
    <col min="13991" max="13991" width="19.140625" style="14" bestFit="1" customWidth="1"/>
    <col min="13992" max="13992" width="15.5703125" style="14" customWidth="1"/>
    <col min="13993" max="13993" width="13.85546875" style="14" customWidth="1"/>
    <col min="13994" max="13994" width="23.5703125" style="14" customWidth="1"/>
    <col min="13995" max="13995" width="12" style="14" customWidth="1"/>
    <col min="13996" max="13996" width="14.140625" style="14" customWidth="1"/>
    <col min="13997" max="13997" width="0" style="14" hidden="1" customWidth="1"/>
    <col min="13998" max="13998" width="21.5703125" style="14" customWidth="1"/>
    <col min="13999" max="13999" width="11.7109375" style="14" bestFit="1" customWidth="1"/>
    <col min="14000" max="14000" width="22.5703125" style="14" customWidth="1"/>
    <col min="14001" max="14001" width="10.140625" style="14" customWidth="1"/>
    <col min="14002" max="14002" width="15.28515625" style="14" customWidth="1"/>
    <col min="14003" max="14231" width="9.140625" style="14"/>
    <col min="14232" max="14232" width="3.28515625" style="14" bestFit="1" customWidth="1"/>
    <col min="14233" max="14233" width="35.28515625" style="14" customWidth="1"/>
    <col min="14234" max="14234" width="13.28515625" style="14" customWidth="1"/>
    <col min="14235" max="14235" width="14.28515625" style="14" customWidth="1"/>
    <col min="14236" max="14236" width="13.7109375" style="14" customWidth="1"/>
    <col min="14237" max="14237" width="13.5703125" style="14" customWidth="1"/>
    <col min="14238" max="14239" width="15.140625" style="14" customWidth="1"/>
    <col min="14240" max="14240" width="16" style="14" customWidth="1"/>
    <col min="14241" max="14241" width="23.7109375" style="14" customWidth="1"/>
    <col min="14242" max="14242" width="22" style="14" customWidth="1"/>
    <col min="14243" max="14243" width="18.140625" style="14" customWidth="1"/>
    <col min="14244" max="14244" width="20.85546875" style="14" customWidth="1"/>
    <col min="14245" max="14245" width="22.7109375" style="14" customWidth="1"/>
    <col min="14246" max="14246" width="12.42578125" style="14" customWidth="1"/>
    <col min="14247" max="14247" width="19.140625" style="14" bestFit="1" customWidth="1"/>
    <col min="14248" max="14248" width="15.5703125" style="14" customWidth="1"/>
    <col min="14249" max="14249" width="13.85546875" style="14" customWidth="1"/>
    <col min="14250" max="14250" width="23.5703125" style="14" customWidth="1"/>
    <col min="14251" max="14251" width="12" style="14" customWidth="1"/>
    <col min="14252" max="14252" width="14.140625" style="14" customWidth="1"/>
    <col min="14253" max="14253" width="0" style="14" hidden="1" customWidth="1"/>
    <col min="14254" max="14254" width="21.5703125" style="14" customWidth="1"/>
    <col min="14255" max="14255" width="11.7109375" style="14" bestFit="1" customWidth="1"/>
    <col min="14256" max="14256" width="22.5703125" style="14" customWidth="1"/>
    <col min="14257" max="14257" width="10.140625" style="14" customWidth="1"/>
    <col min="14258" max="14258" width="15.28515625" style="14" customWidth="1"/>
    <col min="14259" max="14487" width="9.140625" style="14"/>
    <col min="14488" max="14488" width="3.28515625" style="14" bestFit="1" customWidth="1"/>
    <col min="14489" max="14489" width="35.28515625" style="14" customWidth="1"/>
    <col min="14490" max="14490" width="13.28515625" style="14" customWidth="1"/>
    <col min="14491" max="14491" width="14.28515625" style="14" customWidth="1"/>
    <col min="14492" max="14492" width="13.7109375" style="14" customWidth="1"/>
    <col min="14493" max="14493" width="13.5703125" style="14" customWidth="1"/>
    <col min="14494" max="14495" width="15.140625" style="14" customWidth="1"/>
    <col min="14496" max="14496" width="16" style="14" customWidth="1"/>
    <col min="14497" max="14497" width="23.7109375" style="14" customWidth="1"/>
    <col min="14498" max="14498" width="22" style="14" customWidth="1"/>
    <col min="14499" max="14499" width="18.140625" style="14" customWidth="1"/>
    <col min="14500" max="14500" width="20.85546875" style="14" customWidth="1"/>
    <col min="14501" max="14501" width="22.7109375" style="14" customWidth="1"/>
    <col min="14502" max="14502" width="12.42578125" style="14" customWidth="1"/>
    <col min="14503" max="14503" width="19.140625" style="14" bestFit="1" customWidth="1"/>
    <col min="14504" max="14504" width="15.5703125" style="14" customWidth="1"/>
    <col min="14505" max="14505" width="13.85546875" style="14" customWidth="1"/>
    <col min="14506" max="14506" width="23.5703125" style="14" customWidth="1"/>
    <col min="14507" max="14507" width="12" style="14" customWidth="1"/>
    <col min="14508" max="14508" width="14.140625" style="14" customWidth="1"/>
    <col min="14509" max="14509" width="0" style="14" hidden="1" customWidth="1"/>
    <col min="14510" max="14510" width="21.5703125" style="14" customWidth="1"/>
    <col min="14511" max="14511" width="11.7109375" style="14" bestFit="1" customWidth="1"/>
    <col min="14512" max="14512" width="22.5703125" style="14" customWidth="1"/>
    <col min="14513" max="14513" width="10.140625" style="14" customWidth="1"/>
    <col min="14514" max="14514" width="15.28515625" style="14" customWidth="1"/>
    <col min="14515" max="14743" width="9.140625" style="14"/>
    <col min="14744" max="14744" width="3.28515625" style="14" bestFit="1" customWidth="1"/>
    <col min="14745" max="14745" width="35.28515625" style="14" customWidth="1"/>
    <col min="14746" max="14746" width="13.28515625" style="14" customWidth="1"/>
    <col min="14747" max="14747" width="14.28515625" style="14" customWidth="1"/>
    <col min="14748" max="14748" width="13.7109375" style="14" customWidth="1"/>
    <col min="14749" max="14749" width="13.5703125" style="14" customWidth="1"/>
    <col min="14750" max="14751" width="15.140625" style="14" customWidth="1"/>
    <col min="14752" max="14752" width="16" style="14" customWidth="1"/>
    <col min="14753" max="14753" width="23.7109375" style="14" customWidth="1"/>
    <col min="14754" max="14754" width="22" style="14" customWidth="1"/>
    <col min="14755" max="14755" width="18.140625" style="14" customWidth="1"/>
    <col min="14756" max="14756" width="20.85546875" style="14" customWidth="1"/>
    <col min="14757" max="14757" width="22.7109375" style="14" customWidth="1"/>
    <col min="14758" max="14758" width="12.42578125" style="14" customWidth="1"/>
    <col min="14759" max="14759" width="19.140625" style="14" bestFit="1" customWidth="1"/>
    <col min="14760" max="14760" width="15.5703125" style="14" customWidth="1"/>
    <col min="14761" max="14761" width="13.85546875" style="14" customWidth="1"/>
    <col min="14762" max="14762" width="23.5703125" style="14" customWidth="1"/>
    <col min="14763" max="14763" width="12" style="14" customWidth="1"/>
    <col min="14764" max="14764" width="14.140625" style="14" customWidth="1"/>
    <col min="14765" max="14765" width="0" style="14" hidden="1" customWidth="1"/>
    <col min="14766" max="14766" width="21.5703125" style="14" customWidth="1"/>
    <col min="14767" max="14767" width="11.7109375" style="14" bestFit="1" customWidth="1"/>
    <col min="14768" max="14768" width="22.5703125" style="14" customWidth="1"/>
    <col min="14769" max="14769" width="10.140625" style="14" customWidth="1"/>
    <col min="14770" max="14770" width="15.28515625" style="14" customWidth="1"/>
    <col min="14771" max="14999" width="9.140625" style="14"/>
    <col min="15000" max="15000" width="3.28515625" style="14" bestFit="1" customWidth="1"/>
    <col min="15001" max="15001" width="35.28515625" style="14" customWidth="1"/>
    <col min="15002" max="15002" width="13.28515625" style="14" customWidth="1"/>
    <col min="15003" max="15003" width="14.28515625" style="14" customWidth="1"/>
    <col min="15004" max="15004" width="13.7109375" style="14" customWidth="1"/>
    <col min="15005" max="15005" width="13.5703125" style="14" customWidth="1"/>
    <col min="15006" max="15007" width="15.140625" style="14" customWidth="1"/>
    <col min="15008" max="15008" width="16" style="14" customWidth="1"/>
    <col min="15009" max="15009" width="23.7109375" style="14" customWidth="1"/>
    <col min="15010" max="15010" width="22" style="14" customWidth="1"/>
    <col min="15011" max="15011" width="18.140625" style="14" customWidth="1"/>
    <col min="15012" max="15012" width="20.85546875" style="14" customWidth="1"/>
    <col min="15013" max="15013" width="22.7109375" style="14" customWidth="1"/>
    <col min="15014" max="15014" width="12.42578125" style="14" customWidth="1"/>
    <col min="15015" max="15015" width="19.140625" style="14" bestFit="1" customWidth="1"/>
    <col min="15016" max="15016" width="15.5703125" style="14" customWidth="1"/>
    <col min="15017" max="15017" width="13.85546875" style="14" customWidth="1"/>
    <col min="15018" max="15018" width="23.5703125" style="14" customWidth="1"/>
    <col min="15019" max="15019" width="12" style="14" customWidth="1"/>
    <col min="15020" max="15020" width="14.140625" style="14" customWidth="1"/>
    <col min="15021" max="15021" width="0" style="14" hidden="1" customWidth="1"/>
    <col min="15022" max="15022" width="21.5703125" style="14" customWidth="1"/>
    <col min="15023" max="15023" width="11.7109375" style="14" bestFit="1" customWidth="1"/>
    <col min="15024" max="15024" width="22.5703125" style="14" customWidth="1"/>
    <col min="15025" max="15025" width="10.140625" style="14" customWidth="1"/>
    <col min="15026" max="15026" width="15.28515625" style="14" customWidth="1"/>
    <col min="15027" max="15255" width="9.140625" style="14"/>
    <col min="15256" max="15256" width="3.28515625" style="14" bestFit="1" customWidth="1"/>
    <col min="15257" max="15257" width="35.28515625" style="14" customWidth="1"/>
    <col min="15258" max="15258" width="13.28515625" style="14" customWidth="1"/>
    <col min="15259" max="15259" width="14.28515625" style="14" customWidth="1"/>
    <col min="15260" max="15260" width="13.7109375" style="14" customWidth="1"/>
    <col min="15261" max="15261" width="13.5703125" style="14" customWidth="1"/>
    <col min="15262" max="15263" width="15.140625" style="14" customWidth="1"/>
    <col min="15264" max="15264" width="16" style="14" customWidth="1"/>
    <col min="15265" max="15265" width="23.7109375" style="14" customWidth="1"/>
    <col min="15266" max="15266" width="22" style="14" customWidth="1"/>
    <col min="15267" max="15267" width="18.140625" style="14" customWidth="1"/>
    <col min="15268" max="15268" width="20.85546875" style="14" customWidth="1"/>
    <col min="15269" max="15269" width="22.7109375" style="14" customWidth="1"/>
    <col min="15270" max="15270" width="12.42578125" style="14" customWidth="1"/>
    <col min="15271" max="15271" width="19.140625" style="14" bestFit="1" customWidth="1"/>
    <col min="15272" max="15272" width="15.5703125" style="14" customWidth="1"/>
    <col min="15273" max="15273" width="13.85546875" style="14" customWidth="1"/>
    <col min="15274" max="15274" width="23.5703125" style="14" customWidth="1"/>
    <col min="15275" max="15275" width="12" style="14" customWidth="1"/>
    <col min="15276" max="15276" width="14.140625" style="14" customWidth="1"/>
    <col min="15277" max="15277" width="0" style="14" hidden="1" customWidth="1"/>
    <col min="15278" max="15278" width="21.5703125" style="14" customWidth="1"/>
    <col min="15279" max="15279" width="11.7109375" style="14" bestFit="1" customWidth="1"/>
    <col min="15280" max="15280" width="22.5703125" style="14" customWidth="1"/>
    <col min="15281" max="15281" width="10.140625" style="14" customWidth="1"/>
    <col min="15282" max="15282" width="15.28515625" style="14" customWidth="1"/>
    <col min="15283" max="15511" width="9.140625" style="14"/>
    <col min="15512" max="15512" width="3.28515625" style="14" bestFit="1" customWidth="1"/>
    <col min="15513" max="15513" width="35.28515625" style="14" customWidth="1"/>
    <col min="15514" max="15514" width="13.28515625" style="14" customWidth="1"/>
    <col min="15515" max="15515" width="14.28515625" style="14" customWidth="1"/>
    <col min="15516" max="15516" width="13.7109375" style="14" customWidth="1"/>
    <col min="15517" max="15517" width="13.5703125" style="14" customWidth="1"/>
    <col min="15518" max="15519" width="15.140625" style="14" customWidth="1"/>
    <col min="15520" max="15520" width="16" style="14" customWidth="1"/>
    <col min="15521" max="15521" width="23.7109375" style="14" customWidth="1"/>
    <col min="15522" max="15522" width="22" style="14" customWidth="1"/>
    <col min="15523" max="15523" width="18.140625" style="14" customWidth="1"/>
    <col min="15524" max="15524" width="20.85546875" style="14" customWidth="1"/>
    <col min="15525" max="15525" width="22.7109375" style="14" customWidth="1"/>
    <col min="15526" max="15526" width="12.42578125" style="14" customWidth="1"/>
    <col min="15527" max="15527" width="19.140625" style="14" bestFit="1" customWidth="1"/>
    <col min="15528" max="15528" width="15.5703125" style="14" customWidth="1"/>
    <col min="15529" max="15529" width="13.85546875" style="14" customWidth="1"/>
    <col min="15530" max="15530" width="23.5703125" style="14" customWidth="1"/>
    <col min="15531" max="15531" width="12" style="14" customWidth="1"/>
    <col min="15532" max="15532" width="14.140625" style="14" customWidth="1"/>
    <col min="15533" max="15533" width="0" style="14" hidden="1" customWidth="1"/>
    <col min="15534" max="15534" width="21.5703125" style="14" customWidth="1"/>
    <col min="15535" max="15535" width="11.7109375" style="14" bestFit="1" customWidth="1"/>
    <col min="15536" max="15536" width="22.5703125" style="14" customWidth="1"/>
    <col min="15537" max="15537" width="10.140625" style="14" customWidth="1"/>
    <col min="15538" max="15538" width="15.28515625" style="14" customWidth="1"/>
    <col min="15539" max="15767" width="9.140625" style="14"/>
    <col min="15768" max="15768" width="3.28515625" style="14" bestFit="1" customWidth="1"/>
    <col min="15769" max="15769" width="35.28515625" style="14" customWidth="1"/>
    <col min="15770" max="15770" width="13.28515625" style="14" customWidth="1"/>
    <col min="15771" max="15771" width="14.28515625" style="14" customWidth="1"/>
    <col min="15772" max="15772" width="13.7109375" style="14" customWidth="1"/>
    <col min="15773" max="15773" width="13.5703125" style="14" customWidth="1"/>
    <col min="15774" max="15775" width="15.140625" style="14" customWidth="1"/>
    <col min="15776" max="15776" width="16" style="14" customWidth="1"/>
    <col min="15777" max="15777" width="23.7109375" style="14" customWidth="1"/>
    <col min="15778" max="15778" width="22" style="14" customWidth="1"/>
    <col min="15779" max="15779" width="18.140625" style="14" customWidth="1"/>
    <col min="15780" max="15780" width="20.85546875" style="14" customWidth="1"/>
    <col min="15781" max="15781" width="22.7109375" style="14" customWidth="1"/>
    <col min="15782" max="15782" width="12.42578125" style="14" customWidth="1"/>
    <col min="15783" max="15783" width="19.140625" style="14" bestFit="1" customWidth="1"/>
    <col min="15784" max="15784" width="15.5703125" style="14" customWidth="1"/>
    <col min="15785" max="15785" width="13.85546875" style="14" customWidth="1"/>
    <col min="15786" max="15786" width="23.5703125" style="14" customWidth="1"/>
    <col min="15787" max="15787" width="12" style="14" customWidth="1"/>
    <col min="15788" max="15788" width="14.140625" style="14" customWidth="1"/>
    <col min="15789" max="15789" width="0" style="14" hidden="1" customWidth="1"/>
    <col min="15790" max="15790" width="21.5703125" style="14" customWidth="1"/>
    <col min="15791" max="15791" width="11.7109375" style="14" bestFit="1" customWidth="1"/>
    <col min="15792" max="15792" width="22.5703125" style="14" customWidth="1"/>
    <col min="15793" max="15793" width="10.140625" style="14" customWidth="1"/>
    <col min="15794" max="15794" width="15.28515625" style="14" customWidth="1"/>
    <col min="15795" max="16384" width="9.140625" style="14"/>
  </cols>
  <sheetData>
    <row r="1" spans="1:27" ht="35.25" customHeight="1" x14ac:dyDescent="0.2">
      <c r="D1" s="16">
        <v>1265106</v>
      </c>
      <c r="E1" s="125"/>
      <c r="F1" s="125"/>
      <c r="G1" s="125">
        <v>1.0069999999999999</v>
      </c>
      <c r="H1" s="126">
        <v>15834.7</v>
      </c>
      <c r="I1" s="126">
        <f>ROUND(H1*G1,2)</f>
        <v>15945.54</v>
      </c>
      <c r="J1" s="126">
        <f>ROUND(H1*G1*D1,0)+4</f>
        <v>20172802000</v>
      </c>
      <c r="K1" s="56"/>
      <c r="L1" s="57"/>
      <c r="N1" s="82"/>
    </row>
    <row r="2" spans="1:27" s="11" customFormat="1" ht="40.5" customHeight="1" x14ac:dyDescent="0.2">
      <c r="B2" s="77" t="s">
        <v>75</v>
      </c>
      <c r="C2" s="77"/>
      <c r="D2" s="77"/>
      <c r="E2" s="77"/>
      <c r="F2" s="77"/>
      <c r="G2" s="77"/>
      <c r="H2" s="77"/>
      <c r="I2" s="77"/>
      <c r="J2" s="77"/>
      <c r="K2" s="123"/>
      <c r="L2" s="123"/>
      <c r="M2" s="123"/>
      <c r="N2" s="18"/>
      <c r="Z2" s="37"/>
      <c r="AA2" s="60"/>
    </row>
    <row r="3" spans="1:27" s="11" customFormat="1" ht="30" x14ac:dyDescent="0.2">
      <c r="B3" s="77"/>
      <c r="C3" s="77"/>
      <c r="D3" s="77"/>
      <c r="E3" s="77"/>
      <c r="F3" s="77"/>
      <c r="G3" s="77"/>
      <c r="H3" s="77"/>
      <c r="I3" s="77"/>
      <c r="J3" s="77"/>
      <c r="K3" s="123"/>
      <c r="L3" s="123"/>
      <c r="M3" s="123"/>
      <c r="N3" s="18"/>
      <c r="Z3" s="37"/>
      <c r="AA3" s="60"/>
    </row>
    <row r="4" spans="1:27" s="11" customFormat="1" ht="168.75" customHeight="1" x14ac:dyDescent="0.2">
      <c r="A4" s="494"/>
      <c r="B4" s="467" t="s">
        <v>0</v>
      </c>
      <c r="C4" s="467" t="s">
        <v>1</v>
      </c>
      <c r="D4" s="495" t="s">
        <v>74</v>
      </c>
      <c r="E4" s="467" t="s">
        <v>72</v>
      </c>
      <c r="F4" s="467"/>
      <c r="G4" s="467" t="s">
        <v>2</v>
      </c>
      <c r="H4" s="467" t="s">
        <v>3</v>
      </c>
      <c r="I4" s="467" t="s">
        <v>88</v>
      </c>
      <c r="J4" s="472" t="s">
        <v>67</v>
      </c>
      <c r="K4" s="467" t="s">
        <v>4</v>
      </c>
      <c r="L4" s="467" t="s">
        <v>5</v>
      </c>
      <c r="M4" s="472" t="s">
        <v>6</v>
      </c>
      <c r="N4" s="467" t="s">
        <v>76</v>
      </c>
      <c r="O4" s="467"/>
      <c r="P4" s="467" t="s">
        <v>7</v>
      </c>
      <c r="Q4" s="467" t="s">
        <v>8</v>
      </c>
      <c r="R4" s="472" t="s">
        <v>9</v>
      </c>
      <c r="S4" s="492" t="s">
        <v>10</v>
      </c>
      <c r="T4" s="492"/>
      <c r="U4" s="493" t="s">
        <v>11</v>
      </c>
      <c r="V4" s="493" t="s">
        <v>73</v>
      </c>
      <c r="W4" s="490" t="s">
        <v>12</v>
      </c>
      <c r="X4" s="490" t="s">
        <v>13</v>
      </c>
      <c r="Z4" s="491" t="s">
        <v>14</v>
      </c>
      <c r="AA4" s="491"/>
    </row>
    <row r="5" spans="1:27" s="11" customFormat="1" ht="147" customHeight="1" x14ac:dyDescent="0.2">
      <c r="A5" s="494"/>
      <c r="B5" s="467"/>
      <c r="C5" s="467"/>
      <c r="D5" s="495"/>
      <c r="E5" s="124" t="s">
        <v>15</v>
      </c>
      <c r="F5" s="124" t="s">
        <v>16</v>
      </c>
      <c r="G5" s="467"/>
      <c r="H5" s="467"/>
      <c r="I5" s="467"/>
      <c r="J5" s="472"/>
      <c r="K5" s="467"/>
      <c r="L5" s="467"/>
      <c r="M5" s="472"/>
      <c r="N5" s="124" t="s">
        <v>17</v>
      </c>
      <c r="O5" s="124" t="s">
        <v>18</v>
      </c>
      <c r="P5" s="467"/>
      <c r="Q5" s="467"/>
      <c r="R5" s="472"/>
      <c r="S5" s="121" t="s">
        <v>19</v>
      </c>
      <c r="T5" s="121" t="s">
        <v>20</v>
      </c>
      <c r="U5" s="493"/>
      <c r="V5" s="493"/>
      <c r="W5" s="490"/>
      <c r="X5" s="490"/>
      <c r="Z5" s="491"/>
      <c r="AA5" s="491"/>
    </row>
    <row r="6" spans="1:27" s="11" customFormat="1" ht="25.5" customHeight="1" x14ac:dyDescent="0.2">
      <c r="A6" s="125" t="s">
        <v>21</v>
      </c>
      <c r="B6" s="124">
        <v>1</v>
      </c>
      <c r="C6" s="124">
        <v>2</v>
      </c>
      <c r="D6" s="125">
        <v>3</v>
      </c>
      <c r="E6" s="124">
        <v>4</v>
      </c>
      <c r="F6" s="125">
        <v>5</v>
      </c>
      <c r="G6" s="124">
        <v>6</v>
      </c>
      <c r="H6" s="125">
        <v>7</v>
      </c>
      <c r="I6" s="124">
        <v>8</v>
      </c>
      <c r="J6" s="1">
        <v>9</v>
      </c>
      <c r="K6" s="125">
        <v>10</v>
      </c>
      <c r="L6" s="125">
        <v>11</v>
      </c>
      <c r="M6" s="1">
        <v>12</v>
      </c>
      <c r="N6" s="125">
        <v>13</v>
      </c>
      <c r="O6" s="125">
        <v>14</v>
      </c>
      <c r="P6" s="125">
        <v>15</v>
      </c>
      <c r="Q6" s="125">
        <v>16</v>
      </c>
      <c r="R6" s="1">
        <v>17</v>
      </c>
      <c r="S6" s="125">
        <v>18</v>
      </c>
      <c r="T6" s="125">
        <v>19</v>
      </c>
      <c r="U6" s="125">
        <v>20</v>
      </c>
      <c r="V6" s="125">
        <v>21</v>
      </c>
      <c r="W6" s="125">
        <v>22</v>
      </c>
      <c r="X6" s="125">
        <v>23</v>
      </c>
      <c r="Z6" s="126"/>
      <c r="AA6" s="61"/>
    </row>
    <row r="7" spans="1:27" s="24" customFormat="1" ht="44.25" customHeight="1" x14ac:dyDescent="0.2">
      <c r="A7" s="5">
        <v>1</v>
      </c>
      <c r="B7" s="42" t="s">
        <v>22</v>
      </c>
      <c r="C7" s="43" t="s">
        <v>23</v>
      </c>
      <c r="D7" s="7">
        <v>1265106</v>
      </c>
      <c r="E7" s="55">
        <v>0.28999999999999998</v>
      </c>
      <c r="F7" s="3">
        <f>ROUND(E7*D7,0)</f>
        <v>366881</v>
      </c>
      <c r="G7" s="4">
        <v>3243.3</v>
      </c>
      <c r="H7" s="4">
        <f t="shared" ref="H7:H38" si="0">ROUND(G7*1.007,2)</f>
        <v>3266</v>
      </c>
      <c r="I7" s="4">
        <f>ROUND(E7*H7,2)</f>
        <v>947.14</v>
      </c>
      <c r="J7" s="4">
        <f>ROUND(F7*H7,2)</f>
        <v>1198233346</v>
      </c>
      <c r="K7" s="4"/>
      <c r="L7" s="4"/>
      <c r="M7" s="4">
        <f t="shared" ref="M7:M38" si="1">J7+L7+K7</f>
        <v>1198233346</v>
      </c>
      <c r="N7" s="49">
        <f t="shared" ref="N7:N38" si="2">E7</f>
        <v>0.28999999999999998</v>
      </c>
      <c r="O7" s="3">
        <f>ROUND(N7*D7,0)</f>
        <v>366881</v>
      </c>
      <c r="P7" s="40">
        <f>ROUND(Q7/N7,2)</f>
        <v>3266</v>
      </c>
      <c r="Q7" s="4">
        <f>ROUND(R7/D7,2)</f>
        <v>947.14</v>
      </c>
      <c r="R7" s="4">
        <f t="shared" ref="R7:R38" si="3">M7</f>
        <v>1198233346</v>
      </c>
      <c r="S7" s="44">
        <f>N7-E7</f>
        <v>0</v>
      </c>
      <c r="T7" s="32">
        <f>O7-F7</f>
        <v>0</v>
      </c>
      <c r="U7" s="32">
        <f>P7-H7</f>
        <v>0</v>
      </c>
      <c r="V7" s="32">
        <f>Q7-I7</f>
        <v>0</v>
      </c>
      <c r="W7" s="53">
        <f>R7-J7</f>
        <v>0</v>
      </c>
      <c r="X7" s="4">
        <f>P7/H7*100</f>
        <v>100</v>
      </c>
      <c r="Z7" s="153">
        <f>ROUND(Q7/N7,2)</f>
        <v>3266</v>
      </c>
      <c r="AA7" s="172">
        <f>R7/D7</f>
        <v>947.14067121648304</v>
      </c>
    </row>
    <row r="8" spans="1:27" s="24" customFormat="1" x14ac:dyDescent="0.2">
      <c r="A8" s="89"/>
      <c r="B8" s="90"/>
      <c r="C8" s="91"/>
      <c r="D8" s="92"/>
      <c r="E8" s="93"/>
      <c r="F8" s="94"/>
      <c r="G8" s="27"/>
      <c r="H8" s="27"/>
      <c r="I8" s="27"/>
      <c r="J8" s="27"/>
      <c r="K8" s="27"/>
      <c r="L8" s="27"/>
      <c r="M8" s="27"/>
      <c r="N8" s="107"/>
      <c r="O8" s="94"/>
      <c r="P8" s="27"/>
      <c r="Q8" s="27"/>
      <c r="R8" s="27"/>
      <c r="S8" s="166"/>
      <c r="T8" s="28"/>
      <c r="U8" s="28"/>
      <c r="V8" s="28"/>
      <c r="W8" s="41"/>
      <c r="X8" s="27"/>
      <c r="Z8" s="153"/>
      <c r="AA8" s="68"/>
    </row>
    <row r="9" spans="1:27" s="24" customFormat="1" ht="62.25" customHeight="1" x14ac:dyDescent="0.2">
      <c r="A9" s="130">
        <v>2</v>
      </c>
      <c r="B9" s="131" t="s">
        <v>62</v>
      </c>
      <c r="C9" s="132"/>
      <c r="D9" s="133">
        <v>1265106</v>
      </c>
      <c r="E9" s="134" t="s">
        <v>26</v>
      </c>
      <c r="F9" s="113" t="s">
        <v>26</v>
      </c>
      <c r="G9" s="113" t="s">
        <v>26</v>
      </c>
      <c r="H9" s="113" t="s">
        <v>26</v>
      </c>
      <c r="I9" s="113" t="s">
        <v>26</v>
      </c>
      <c r="J9" s="113">
        <f>J11+J18+J17+J27</f>
        <v>7506345206.29</v>
      </c>
      <c r="K9" s="113">
        <f>K18</f>
        <v>2592923.85</v>
      </c>
      <c r="L9" s="113">
        <f>L18</f>
        <v>81544767.500004113</v>
      </c>
      <c r="M9" s="113">
        <f>M11+M18+M17+M27</f>
        <v>7590482897.6400042</v>
      </c>
      <c r="N9" s="114" t="str">
        <f t="shared" si="2"/>
        <v>Х</v>
      </c>
      <c r="O9" s="115" t="s">
        <v>26</v>
      </c>
      <c r="P9" s="115" t="s">
        <v>26</v>
      </c>
      <c r="Q9" s="108" t="s">
        <v>26</v>
      </c>
      <c r="R9" s="113">
        <f>R11+R18+R17+R27</f>
        <v>7590482897.6400042</v>
      </c>
      <c r="S9" s="116"/>
      <c r="T9" s="117"/>
      <c r="U9" s="117"/>
      <c r="V9" s="117"/>
      <c r="W9" s="112">
        <f>R9-J9</f>
        <v>84137691.350004196</v>
      </c>
      <c r="X9" s="113"/>
      <c r="Z9" s="153"/>
      <c r="AA9" s="68">
        <f t="shared" ref="AA9:AA48" si="4">R9/D9</f>
        <v>5999.8789806071618</v>
      </c>
    </row>
    <row r="10" spans="1:27" s="24" customFormat="1" x14ac:dyDescent="0.2">
      <c r="A10" s="89"/>
      <c r="B10" s="99"/>
      <c r="C10" s="91"/>
      <c r="D10" s="92"/>
      <c r="E10" s="165"/>
      <c r="F10" s="27"/>
      <c r="G10" s="27">
        <f>H10/1.007</f>
        <v>746.60312962843716</v>
      </c>
      <c r="H10" s="27">
        <f>I10/2.93</f>
        <v>751.82935153583617</v>
      </c>
      <c r="I10" s="71">
        <f>ROUND(E11*H11,2)</f>
        <v>2202.86</v>
      </c>
      <c r="J10" s="71">
        <f>ROUND(F11*H11,2)</f>
        <v>2786854122.6300001</v>
      </c>
      <c r="K10" s="27"/>
      <c r="L10" s="27"/>
      <c r="M10" s="27"/>
      <c r="N10" s="167"/>
      <c r="O10" s="126"/>
      <c r="P10" s="126"/>
      <c r="Q10" s="52"/>
      <c r="R10" s="27"/>
      <c r="S10" s="166"/>
      <c r="T10" s="28"/>
      <c r="U10" s="28"/>
      <c r="V10" s="28"/>
      <c r="W10" s="41"/>
      <c r="X10" s="27"/>
      <c r="Z10" s="153"/>
      <c r="AA10" s="68"/>
    </row>
    <row r="11" spans="1:27" s="24" customFormat="1" ht="46.5" customHeight="1" x14ac:dyDescent="0.2">
      <c r="A11" s="5">
        <v>3</v>
      </c>
      <c r="B11" s="45" t="s">
        <v>24</v>
      </c>
      <c r="C11" s="6" t="s">
        <v>25</v>
      </c>
      <c r="D11" s="7">
        <v>1265106</v>
      </c>
      <c r="E11" s="55">
        <v>2.93</v>
      </c>
      <c r="F11" s="3">
        <f>ROUND(E11*D11,0)</f>
        <v>3706761</v>
      </c>
      <c r="G11" s="4">
        <v>746.6</v>
      </c>
      <c r="H11" s="4">
        <f>ROUND(G11*1.007,2)</f>
        <v>751.83</v>
      </c>
      <c r="I11" s="50">
        <f>I12+I13+I14</f>
        <v>2202.2799999999997</v>
      </c>
      <c r="J11" s="50">
        <f>J12+J13+J14</f>
        <v>2786130867.3400002</v>
      </c>
      <c r="K11" s="4"/>
      <c r="L11" s="4"/>
      <c r="M11" s="4">
        <f t="shared" si="1"/>
        <v>2786130867.3400002</v>
      </c>
      <c r="N11" s="49">
        <f t="shared" si="2"/>
        <v>2.93</v>
      </c>
      <c r="O11" s="3">
        <f>ROUND(N11*D11,0)</f>
        <v>3706761</v>
      </c>
      <c r="P11" s="4">
        <f>ROUND(Q11/N11,2)+0.2</f>
        <v>751.83</v>
      </c>
      <c r="Q11" s="4">
        <f>ROUND(R11/D11,2)-0.01</f>
        <v>2202.2799999999997</v>
      </c>
      <c r="R11" s="4">
        <f t="shared" si="3"/>
        <v>2786130867.3400002</v>
      </c>
      <c r="S11" s="44">
        <f>N11-E11</f>
        <v>0</v>
      </c>
      <c r="T11" s="32">
        <f>O11-F11</f>
        <v>0</v>
      </c>
      <c r="U11" s="32">
        <f t="shared" ref="U11:W14" si="5">P11-H11</f>
        <v>0</v>
      </c>
      <c r="V11" s="32">
        <f t="shared" si="5"/>
        <v>0</v>
      </c>
      <c r="W11" s="53">
        <f t="shared" si="5"/>
        <v>0</v>
      </c>
      <c r="X11" s="4"/>
      <c r="Z11" s="153">
        <f t="shared" ref="Z11:Z37" si="6">ROUND(Q11/N11,2)</f>
        <v>751.63</v>
      </c>
      <c r="AA11" s="172">
        <f t="shared" si="4"/>
        <v>2202.2904541911903</v>
      </c>
    </row>
    <row r="12" spans="1:27" ht="28.5" customHeight="1" x14ac:dyDescent="0.2">
      <c r="A12" s="33" t="s">
        <v>53</v>
      </c>
      <c r="B12" s="21" t="s">
        <v>63</v>
      </c>
      <c r="C12" s="54" t="s">
        <v>25</v>
      </c>
      <c r="D12" s="16">
        <v>1265106</v>
      </c>
      <c r="E12" s="102">
        <v>2.395</v>
      </c>
      <c r="F12" s="19">
        <f>ROUND(E12*D12,0)</f>
        <v>3029929</v>
      </c>
      <c r="G12" s="126">
        <v>369.8</v>
      </c>
      <c r="H12" s="126">
        <f>ROUND(G12*1.007,2)</f>
        <v>372.39</v>
      </c>
      <c r="I12" s="128">
        <f>ROUND(E12*H12,2)</f>
        <v>891.87</v>
      </c>
      <c r="J12" s="2">
        <f>ROUND(F12*H12,2)</f>
        <v>1128315260.3099999</v>
      </c>
      <c r="K12" s="126"/>
      <c r="L12" s="126"/>
      <c r="M12" s="2">
        <f t="shared" si="1"/>
        <v>1128315260.3099999</v>
      </c>
      <c r="N12" s="51">
        <f t="shared" si="2"/>
        <v>2.395</v>
      </c>
      <c r="O12" s="19">
        <f>ROUND(N12*D12,0)</f>
        <v>3029929</v>
      </c>
      <c r="P12" s="126">
        <f>ROUND(Q12/N12,2)</f>
        <v>372.39</v>
      </c>
      <c r="Q12" s="126">
        <f>ROUND(R12/D12,2)</f>
        <v>891.87</v>
      </c>
      <c r="R12" s="2">
        <f t="shared" si="3"/>
        <v>1128315260.3099999</v>
      </c>
      <c r="S12" s="20"/>
      <c r="T12" s="76">
        <f>O12-F12</f>
        <v>0</v>
      </c>
      <c r="U12" s="20">
        <f t="shared" si="5"/>
        <v>0</v>
      </c>
      <c r="V12" s="28">
        <f t="shared" si="5"/>
        <v>0</v>
      </c>
      <c r="W12" s="30">
        <f t="shared" si="5"/>
        <v>0</v>
      </c>
      <c r="X12" s="126">
        <f>P12/H12*100</f>
        <v>100</v>
      </c>
      <c r="Z12" s="153">
        <f t="shared" si="6"/>
        <v>372.39</v>
      </c>
      <c r="AA12" s="68">
        <f t="shared" si="4"/>
        <v>891.87408826612148</v>
      </c>
    </row>
    <row r="13" spans="1:27" ht="56.25" x14ac:dyDescent="0.2">
      <c r="A13" s="33" t="s">
        <v>64</v>
      </c>
      <c r="B13" s="21" t="s">
        <v>27</v>
      </c>
      <c r="C13" s="54" t="s">
        <v>28</v>
      </c>
      <c r="D13" s="16">
        <v>1265106</v>
      </c>
      <c r="E13" s="102">
        <v>0.27200000000000002</v>
      </c>
      <c r="F13" s="19">
        <f>ROUND(E13*D13,0)</f>
        <v>344109</v>
      </c>
      <c r="G13" s="126">
        <v>2265.8000000000002</v>
      </c>
      <c r="H13" s="126">
        <f t="shared" si="0"/>
        <v>2281.66</v>
      </c>
      <c r="I13" s="128">
        <f>ROUND(E13*H13,2)</f>
        <v>620.61</v>
      </c>
      <c r="J13" s="2">
        <f>ROUND(F13*H13,2)</f>
        <v>785139740.94000006</v>
      </c>
      <c r="K13" s="126"/>
      <c r="L13" s="126"/>
      <c r="M13" s="2">
        <f t="shared" si="1"/>
        <v>785139740.94000006</v>
      </c>
      <c r="N13" s="51">
        <f t="shared" si="2"/>
        <v>0.27200000000000002</v>
      </c>
      <c r="O13" s="19">
        <f>ROUND(N13*D13,0)</f>
        <v>344109</v>
      </c>
      <c r="P13" s="58">
        <f>ROUND(Q13/N13,2)+0.01</f>
        <v>2281.6600000000003</v>
      </c>
      <c r="Q13" s="126">
        <f>ROUND(R13/D13,2)</f>
        <v>620.61</v>
      </c>
      <c r="R13" s="2">
        <f>M13</f>
        <v>785139740.94000006</v>
      </c>
      <c r="S13" s="20">
        <f>N13-E13</f>
        <v>0</v>
      </c>
      <c r="T13" s="76">
        <f>O13-F13</f>
        <v>0</v>
      </c>
      <c r="U13" s="20">
        <f t="shared" si="5"/>
        <v>0</v>
      </c>
      <c r="V13" s="28">
        <f t="shared" si="5"/>
        <v>0</v>
      </c>
      <c r="W13" s="30">
        <f t="shared" si="5"/>
        <v>0</v>
      </c>
      <c r="X13" s="126">
        <f>P13/H13*100</f>
        <v>100.00000000000003</v>
      </c>
      <c r="Z13" s="153">
        <f t="shared" si="6"/>
        <v>2281.65</v>
      </c>
      <c r="AA13" s="68">
        <f t="shared" si="4"/>
        <v>620.61182299348832</v>
      </c>
    </row>
    <row r="14" spans="1:27" ht="37.5" x14ac:dyDescent="0.2">
      <c r="A14" s="33" t="s">
        <v>65</v>
      </c>
      <c r="B14" s="21" t="s">
        <v>48</v>
      </c>
      <c r="C14" s="54" t="s">
        <v>28</v>
      </c>
      <c r="D14" s="16">
        <v>1265106</v>
      </c>
      <c r="E14" s="102">
        <v>0.26300000000000001</v>
      </c>
      <c r="F14" s="19">
        <f>ROUND(E14*D14,0)</f>
        <v>332723</v>
      </c>
      <c r="G14" s="126">
        <v>2604.6</v>
      </c>
      <c r="H14" s="126">
        <f t="shared" si="0"/>
        <v>2622.83</v>
      </c>
      <c r="I14" s="128">
        <f>ROUND(E14*H14,2)</f>
        <v>689.8</v>
      </c>
      <c r="J14" s="2">
        <f>ROUND(F14*H14,2)</f>
        <v>872675866.09000003</v>
      </c>
      <c r="K14" s="126"/>
      <c r="L14" s="126"/>
      <c r="M14" s="2">
        <f t="shared" si="1"/>
        <v>872675866.09000003</v>
      </c>
      <c r="N14" s="51">
        <f t="shared" si="2"/>
        <v>0.26300000000000001</v>
      </c>
      <c r="O14" s="19">
        <f>ROUND(N14*D14,0)</f>
        <v>332723</v>
      </c>
      <c r="P14" s="58">
        <f>ROUND(Q14/N14,2)+0.02</f>
        <v>2622.83</v>
      </c>
      <c r="Q14" s="126">
        <f>ROUND(R14/D14,2)</f>
        <v>689.8</v>
      </c>
      <c r="R14" s="2">
        <f t="shared" si="3"/>
        <v>872675866.09000003</v>
      </c>
      <c r="S14" s="20">
        <f>N14-E14</f>
        <v>0</v>
      </c>
      <c r="T14" s="76">
        <f>O14-F14</f>
        <v>0</v>
      </c>
      <c r="U14" s="20">
        <f t="shared" si="5"/>
        <v>0</v>
      </c>
      <c r="V14" s="28">
        <f t="shared" si="5"/>
        <v>0</v>
      </c>
      <c r="W14" s="30">
        <f t="shared" si="5"/>
        <v>0</v>
      </c>
      <c r="X14" s="126">
        <f>P14/H14*100</f>
        <v>100</v>
      </c>
      <c r="Z14" s="153">
        <f t="shared" si="6"/>
        <v>2622.81</v>
      </c>
      <c r="AA14" s="68">
        <f t="shared" si="4"/>
        <v>689.8045429315805</v>
      </c>
    </row>
    <row r="15" spans="1:27" ht="37.5" x14ac:dyDescent="0.2">
      <c r="A15" s="33" t="s">
        <v>77</v>
      </c>
      <c r="B15" s="21" t="s">
        <v>78</v>
      </c>
      <c r="C15" s="54" t="s">
        <v>28</v>
      </c>
      <c r="D15" s="16">
        <v>1265106</v>
      </c>
      <c r="E15" s="102"/>
      <c r="F15" s="19">
        <f>ROUND(E15*D15,0)</f>
        <v>0</v>
      </c>
      <c r="G15" s="126"/>
      <c r="H15" s="126">
        <f>ROUND(G15*1.007,2)</f>
        <v>0</v>
      </c>
      <c r="I15" s="128">
        <f>ROUND(E15*H15,2)</f>
        <v>0</v>
      </c>
      <c r="J15" s="2">
        <f>ROUND(F15*H15,2)</f>
        <v>0</v>
      </c>
      <c r="K15" s="126"/>
      <c r="L15" s="126"/>
      <c r="M15" s="2"/>
      <c r="N15" s="51"/>
      <c r="O15" s="19"/>
      <c r="P15" s="58"/>
      <c r="Q15" s="126"/>
      <c r="R15" s="2"/>
      <c r="S15" s="20"/>
      <c r="T15" s="76"/>
      <c r="U15" s="20"/>
      <c r="V15" s="20"/>
      <c r="W15" s="30"/>
      <c r="X15" s="126"/>
      <c r="Z15" s="153"/>
      <c r="AA15" s="68"/>
    </row>
    <row r="16" spans="1:27" x14ac:dyDescent="0.2">
      <c r="A16" s="33"/>
      <c r="B16" s="21"/>
      <c r="C16" s="54"/>
      <c r="D16" s="16"/>
      <c r="E16" s="102"/>
      <c r="F16" s="19"/>
      <c r="G16" s="126"/>
      <c r="H16" s="126"/>
      <c r="I16" s="174">
        <f>I10-I11</f>
        <v>0.58000000000038199</v>
      </c>
      <c r="J16" s="174">
        <f>J10-J11</f>
        <v>723255.28999996185</v>
      </c>
      <c r="K16" s="126"/>
      <c r="L16" s="126"/>
      <c r="M16" s="2"/>
      <c r="N16" s="51"/>
      <c r="O16" s="19"/>
      <c r="P16" s="126"/>
      <c r="Q16" s="126"/>
      <c r="R16" s="2"/>
      <c r="S16" s="20"/>
      <c r="T16" s="76"/>
      <c r="U16" s="20"/>
      <c r="V16" s="20"/>
      <c r="W16" s="30"/>
      <c r="X16" s="126"/>
      <c r="Z16" s="153"/>
      <c r="AA16" s="68"/>
    </row>
    <row r="17" spans="1:27" s="24" customFormat="1" ht="56.25" x14ac:dyDescent="0.2">
      <c r="A17" s="5">
        <v>4</v>
      </c>
      <c r="B17" s="45" t="s">
        <v>31</v>
      </c>
      <c r="C17" s="6" t="s">
        <v>25</v>
      </c>
      <c r="D17" s="7">
        <v>1265106</v>
      </c>
      <c r="E17" s="55">
        <v>0.54</v>
      </c>
      <c r="F17" s="3">
        <f>ROUND(E17*D17,0)</f>
        <v>683157</v>
      </c>
      <c r="G17" s="4">
        <v>802.2</v>
      </c>
      <c r="H17" s="4">
        <f t="shared" si="0"/>
        <v>807.82</v>
      </c>
      <c r="I17" s="4">
        <f t="shared" ref="I17:I38" si="7">ROUND(E17*H17,2)</f>
        <v>436.22</v>
      </c>
      <c r="J17" s="4">
        <f>ROUND(F17*H17,2)</f>
        <v>551867887.74000001</v>
      </c>
      <c r="K17" s="4"/>
      <c r="L17" s="4"/>
      <c r="M17" s="4">
        <f t="shared" si="1"/>
        <v>551867887.74000001</v>
      </c>
      <c r="N17" s="49">
        <f t="shared" si="2"/>
        <v>0.54</v>
      </c>
      <c r="O17" s="3">
        <f>ROUND(N17*D17,0)</f>
        <v>683157</v>
      </c>
      <c r="P17" s="4">
        <f>ROUND(Q17/N17,2)+0.01</f>
        <v>807.81999999999994</v>
      </c>
      <c r="Q17" s="4">
        <f>ROUND(R17/D17,2)</f>
        <v>436.22</v>
      </c>
      <c r="R17" s="4">
        <f t="shared" si="3"/>
        <v>551867887.74000001</v>
      </c>
      <c r="S17" s="32">
        <f>N17-E17</f>
        <v>0</v>
      </c>
      <c r="T17" s="32">
        <f>O17-F17</f>
        <v>0</v>
      </c>
      <c r="U17" s="32">
        <f>P17-H17</f>
        <v>0</v>
      </c>
      <c r="V17" s="32">
        <f t="shared" ref="V17:W37" si="8">Q17-I17</f>
        <v>0</v>
      </c>
      <c r="W17" s="53">
        <f>R17-J17</f>
        <v>0</v>
      </c>
      <c r="X17" s="4">
        <f>P17/H17*100</f>
        <v>99.999999999999986</v>
      </c>
      <c r="Z17" s="153">
        <f t="shared" si="6"/>
        <v>807.81</v>
      </c>
      <c r="AA17" s="172">
        <f t="shared" si="4"/>
        <v>436.22264675054896</v>
      </c>
    </row>
    <row r="18" spans="1:27" s="24" customFormat="1" ht="37.5" x14ac:dyDescent="0.2">
      <c r="A18" s="5">
        <v>5</v>
      </c>
      <c r="B18" s="45" t="s">
        <v>29</v>
      </c>
      <c r="C18" s="6" t="s">
        <v>30</v>
      </c>
      <c r="D18" s="7">
        <v>1265106</v>
      </c>
      <c r="E18" s="55">
        <v>1.7877000000000001</v>
      </c>
      <c r="F18" s="3">
        <f>ROUND(E18*D18,0)</f>
        <v>2261630</v>
      </c>
      <c r="G18" s="4">
        <v>1798.1</v>
      </c>
      <c r="H18" s="4">
        <f>ROUND(G18*1.007,2)</f>
        <v>1810.69</v>
      </c>
      <c r="I18" s="4">
        <f>ROUND(E18*H18,2)</f>
        <v>3236.97</v>
      </c>
      <c r="J18" s="4">
        <f>ROUND(F18*H18,2)</f>
        <v>4095110824.6999998</v>
      </c>
      <c r="K18" s="4">
        <v>2592923.85</v>
      </c>
      <c r="L18" s="4">
        <f>L46*-1</f>
        <v>81544767.500004113</v>
      </c>
      <c r="M18" s="4">
        <f>J18+L18+K18</f>
        <v>4179248516.050004</v>
      </c>
      <c r="N18" s="49">
        <f>E18</f>
        <v>1.7877000000000001</v>
      </c>
      <c r="O18" s="3">
        <f>ROUND(N18*D18,0)</f>
        <v>2261630</v>
      </c>
      <c r="P18" s="4">
        <f>ROUND(Q18/N18,2)</f>
        <v>1847.89</v>
      </c>
      <c r="Q18" s="40">
        <f>ROUND(R18/D18,2)</f>
        <v>3303.48</v>
      </c>
      <c r="R18" s="4">
        <f>M18</f>
        <v>4179248516.050004</v>
      </c>
      <c r="S18" s="32">
        <f>N18-E18</f>
        <v>0</v>
      </c>
      <c r="T18" s="32">
        <f>O18-F18</f>
        <v>0</v>
      </c>
      <c r="U18" s="32">
        <f>P18-H18</f>
        <v>37.200000000000045</v>
      </c>
      <c r="V18" s="32">
        <f t="shared" si="8"/>
        <v>66.510000000000218</v>
      </c>
      <c r="W18" s="53">
        <f>R18-J18</f>
        <v>84137691.350004196</v>
      </c>
      <c r="X18" s="4">
        <f>P18/H18*100</f>
        <v>102.05446542478282</v>
      </c>
      <c r="Z18" s="153">
        <f t="shared" si="6"/>
        <v>1847.89</v>
      </c>
      <c r="AA18" s="172">
        <f t="shared" si="4"/>
        <v>3303.4769545397808</v>
      </c>
    </row>
    <row r="19" spans="1:27" s="24" customFormat="1" ht="60" customHeight="1" x14ac:dyDescent="0.2">
      <c r="A19" s="130"/>
      <c r="B19" s="131" t="s">
        <v>92</v>
      </c>
      <c r="C19" s="135"/>
      <c r="D19" s="133">
        <v>1265106</v>
      </c>
      <c r="E19" s="136">
        <f>SUM(E20:E26)</f>
        <v>0.27148</v>
      </c>
      <c r="F19" s="137">
        <f>SUM(F20:F26)</f>
        <v>343451</v>
      </c>
      <c r="G19" s="137" t="s">
        <v>26</v>
      </c>
      <c r="H19" s="108" t="s">
        <v>26</v>
      </c>
      <c r="I19" s="108" t="s">
        <v>26</v>
      </c>
      <c r="J19" s="138">
        <f>SUM(J20:J26)</f>
        <v>512232143.68000007</v>
      </c>
      <c r="K19" s="108">
        <f>SUM(K20:K26)</f>
        <v>0</v>
      </c>
      <c r="L19" s="108">
        <f>SUM(L20:L26)</f>
        <v>0</v>
      </c>
      <c r="M19" s="108">
        <f>SUM(M20:M26)</f>
        <v>512232143.68000007</v>
      </c>
      <c r="N19" s="110">
        <f t="shared" si="2"/>
        <v>0.27148</v>
      </c>
      <c r="O19" s="108">
        <f>SUM(O20:O26)</f>
        <v>343451</v>
      </c>
      <c r="P19" s="108" t="s">
        <v>26</v>
      </c>
      <c r="Q19" s="108" t="s">
        <v>26</v>
      </c>
      <c r="R19" s="109">
        <f>SUM(R20:R26)</f>
        <v>512232143.68000007</v>
      </c>
      <c r="S19" s="111">
        <f>SUM(S20:S26)</f>
        <v>0</v>
      </c>
      <c r="T19" s="111">
        <f>SUM(T20:T26)</f>
        <v>0</v>
      </c>
      <c r="U19" s="111">
        <f>SUM(U20:U26)</f>
        <v>0</v>
      </c>
      <c r="V19" s="117"/>
      <c r="W19" s="112">
        <f>R19-J19</f>
        <v>0</v>
      </c>
      <c r="X19" s="113"/>
      <c r="Y19" s="88"/>
      <c r="Z19" s="153"/>
      <c r="AA19" s="68">
        <f t="shared" si="4"/>
        <v>404.89266802939841</v>
      </c>
    </row>
    <row r="20" spans="1:27" x14ac:dyDescent="0.2">
      <c r="A20" s="33" t="s">
        <v>79</v>
      </c>
      <c r="B20" s="21" t="s">
        <v>49</v>
      </c>
      <c r="C20" s="54" t="s">
        <v>52</v>
      </c>
      <c r="D20" s="26">
        <v>1265106</v>
      </c>
      <c r="E20" s="147">
        <v>4.632E-2</v>
      </c>
      <c r="F20" s="19">
        <f t="shared" ref="F20:F30" si="9">ROUND(E20*D20,0)</f>
        <v>58600</v>
      </c>
      <c r="G20" s="126">
        <v>2857.2</v>
      </c>
      <c r="H20" s="126">
        <f t="shared" si="0"/>
        <v>2877.2</v>
      </c>
      <c r="I20" s="126">
        <f t="shared" si="7"/>
        <v>133.27000000000001</v>
      </c>
      <c r="J20" s="2">
        <f t="shared" ref="J20:J31" si="10">ROUND(F20*H20,2)</f>
        <v>168603920</v>
      </c>
      <c r="K20" s="126"/>
      <c r="L20" s="126"/>
      <c r="M20" s="2">
        <f t="shared" si="1"/>
        <v>168603920</v>
      </c>
      <c r="N20" s="51">
        <f t="shared" si="2"/>
        <v>4.632E-2</v>
      </c>
      <c r="O20" s="19">
        <f t="shared" ref="O20:O27" si="11">ROUND(N20*D20,0)</f>
        <v>58600</v>
      </c>
      <c r="P20" s="58">
        <f>ROUND(Q20/N20,2)+0.04</f>
        <v>2877.2</v>
      </c>
      <c r="Q20" s="126">
        <f t="shared" ref="Q20:Q27" si="12">ROUND(R20/D20,2)</f>
        <v>133.27000000000001</v>
      </c>
      <c r="R20" s="2">
        <f t="shared" si="3"/>
        <v>168603920</v>
      </c>
      <c r="S20" s="28">
        <f t="shared" ref="S20:T29" si="13">N20-E20</f>
        <v>0</v>
      </c>
      <c r="T20" s="28">
        <f t="shared" si="13"/>
        <v>0</v>
      </c>
      <c r="U20" s="28">
        <f t="shared" ref="U20:U27" si="14">P20-H20</f>
        <v>0</v>
      </c>
      <c r="V20" s="28">
        <f t="shared" si="8"/>
        <v>0</v>
      </c>
      <c r="W20" s="41">
        <f t="shared" si="8"/>
        <v>0</v>
      </c>
      <c r="X20" s="4">
        <f t="shared" ref="X20:X27" si="15">P20/H20*100</f>
        <v>100</v>
      </c>
      <c r="Z20" s="153">
        <f t="shared" si="6"/>
        <v>2877.16</v>
      </c>
      <c r="AA20" s="68">
        <f t="shared" si="4"/>
        <v>133.27256372193318</v>
      </c>
    </row>
    <row r="21" spans="1:27" ht="37.5" x14ac:dyDescent="0.2">
      <c r="A21" s="33" t="s">
        <v>81</v>
      </c>
      <c r="B21" s="21" t="s">
        <v>50</v>
      </c>
      <c r="C21" s="54" t="s">
        <v>52</v>
      </c>
      <c r="D21" s="26">
        <v>1265106</v>
      </c>
      <c r="E21" s="147">
        <v>2.6339999999999999E-2</v>
      </c>
      <c r="F21" s="19">
        <f t="shared" si="9"/>
        <v>33323</v>
      </c>
      <c r="G21" s="126">
        <v>4018.2</v>
      </c>
      <c r="H21" s="126">
        <f t="shared" si="0"/>
        <v>4046.33</v>
      </c>
      <c r="I21" s="126">
        <f t="shared" si="7"/>
        <v>106.58</v>
      </c>
      <c r="J21" s="2">
        <f t="shared" si="10"/>
        <v>134835854.59</v>
      </c>
      <c r="K21" s="126"/>
      <c r="L21" s="126"/>
      <c r="M21" s="2">
        <f t="shared" si="1"/>
        <v>134835854.59</v>
      </c>
      <c r="N21" s="51">
        <f t="shared" si="2"/>
        <v>2.6339999999999999E-2</v>
      </c>
      <c r="O21" s="19">
        <f t="shared" si="11"/>
        <v>33323</v>
      </c>
      <c r="P21" s="58">
        <f>ROUND(Q21/N21,2)+0.01</f>
        <v>4046.3300000000004</v>
      </c>
      <c r="Q21" s="126">
        <f t="shared" si="12"/>
        <v>106.58</v>
      </c>
      <c r="R21" s="2">
        <f t="shared" si="3"/>
        <v>134835854.59</v>
      </c>
      <c r="S21" s="28">
        <f t="shared" si="13"/>
        <v>0</v>
      </c>
      <c r="T21" s="28">
        <f t="shared" si="13"/>
        <v>0</v>
      </c>
      <c r="U21" s="28">
        <f t="shared" si="14"/>
        <v>0</v>
      </c>
      <c r="V21" s="28">
        <f t="shared" si="8"/>
        <v>0</v>
      </c>
      <c r="W21" s="41">
        <f t="shared" si="8"/>
        <v>0</v>
      </c>
      <c r="X21" s="4">
        <f t="shared" si="15"/>
        <v>100.00000000000003</v>
      </c>
      <c r="Z21" s="153">
        <f t="shared" si="6"/>
        <v>4046.32</v>
      </c>
      <c r="AA21" s="68">
        <f t="shared" si="4"/>
        <v>106.58067750054146</v>
      </c>
    </row>
    <row r="22" spans="1:27" ht="37.5" x14ac:dyDescent="0.2">
      <c r="A22" s="33" t="s">
        <v>82</v>
      </c>
      <c r="B22" s="21" t="s">
        <v>68</v>
      </c>
      <c r="C22" s="54" t="s">
        <v>52</v>
      </c>
      <c r="D22" s="26">
        <v>1265106</v>
      </c>
      <c r="E22" s="147">
        <v>8.2860000000000003E-2</v>
      </c>
      <c r="F22" s="19">
        <f t="shared" si="9"/>
        <v>104827</v>
      </c>
      <c r="G22" s="126">
        <v>553.1</v>
      </c>
      <c r="H22" s="126">
        <f t="shared" si="0"/>
        <v>556.97</v>
      </c>
      <c r="I22" s="126">
        <f t="shared" si="7"/>
        <v>46.15</v>
      </c>
      <c r="J22" s="2">
        <f t="shared" si="10"/>
        <v>58385494.189999998</v>
      </c>
      <c r="K22" s="126"/>
      <c r="L22" s="126"/>
      <c r="M22" s="2">
        <f t="shared" si="1"/>
        <v>58385494.189999998</v>
      </c>
      <c r="N22" s="51">
        <f t="shared" si="2"/>
        <v>8.2860000000000003E-2</v>
      </c>
      <c r="O22" s="19">
        <f t="shared" si="11"/>
        <v>104827</v>
      </c>
      <c r="P22" s="58">
        <f>ROUND(Q22/N22,2)+0.01</f>
        <v>556.97</v>
      </c>
      <c r="Q22" s="126">
        <f t="shared" si="12"/>
        <v>46.15</v>
      </c>
      <c r="R22" s="2">
        <f t="shared" si="3"/>
        <v>58385494.189999998</v>
      </c>
      <c r="S22" s="28">
        <f t="shared" si="13"/>
        <v>0</v>
      </c>
      <c r="T22" s="28">
        <f t="shared" si="13"/>
        <v>0</v>
      </c>
      <c r="U22" s="28">
        <f t="shared" si="14"/>
        <v>0</v>
      </c>
      <c r="V22" s="28">
        <f t="shared" si="8"/>
        <v>0</v>
      </c>
      <c r="W22" s="41">
        <f t="shared" si="8"/>
        <v>0</v>
      </c>
      <c r="X22" s="4">
        <f t="shared" si="15"/>
        <v>100</v>
      </c>
      <c r="Z22" s="153">
        <f t="shared" si="6"/>
        <v>556.96</v>
      </c>
      <c r="AA22" s="68">
        <f t="shared" si="4"/>
        <v>46.150673690584028</v>
      </c>
    </row>
    <row r="23" spans="1:27" ht="37.5" x14ac:dyDescent="0.2">
      <c r="A23" s="33" t="s">
        <v>83</v>
      </c>
      <c r="B23" s="21" t="s">
        <v>69</v>
      </c>
      <c r="C23" s="54" t="s">
        <v>52</v>
      </c>
      <c r="D23" s="26">
        <v>1265106</v>
      </c>
      <c r="E23" s="147">
        <v>2.9940000000000001E-2</v>
      </c>
      <c r="F23" s="19">
        <f t="shared" si="9"/>
        <v>37877</v>
      </c>
      <c r="G23" s="126">
        <v>1037.8</v>
      </c>
      <c r="H23" s="126">
        <f t="shared" si="0"/>
        <v>1045.06</v>
      </c>
      <c r="I23" s="126">
        <f t="shared" si="7"/>
        <v>31.29</v>
      </c>
      <c r="J23" s="2">
        <f t="shared" si="10"/>
        <v>39583737.619999997</v>
      </c>
      <c r="K23" s="126"/>
      <c r="L23" s="126"/>
      <c r="M23" s="2">
        <f t="shared" si="1"/>
        <v>39583737.619999997</v>
      </c>
      <c r="N23" s="51">
        <f t="shared" si="2"/>
        <v>2.9940000000000001E-2</v>
      </c>
      <c r="O23" s="19">
        <f t="shared" si="11"/>
        <v>37877</v>
      </c>
      <c r="P23" s="58">
        <f>ROUND(Q23/N23,2)-0.03</f>
        <v>1045.06</v>
      </c>
      <c r="Q23" s="126">
        <f t="shared" si="12"/>
        <v>31.29</v>
      </c>
      <c r="R23" s="2">
        <f t="shared" si="3"/>
        <v>39583737.619999997</v>
      </c>
      <c r="S23" s="28">
        <f t="shared" si="13"/>
        <v>0</v>
      </c>
      <c r="T23" s="28">
        <f t="shared" si="13"/>
        <v>0</v>
      </c>
      <c r="U23" s="28">
        <f t="shared" si="14"/>
        <v>0</v>
      </c>
      <c r="V23" s="28">
        <f t="shared" si="8"/>
        <v>0</v>
      </c>
      <c r="W23" s="41">
        <f t="shared" si="8"/>
        <v>0</v>
      </c>
      <c r="X23" s="4">
        <f t="shared" si="15"/>
        <v>100</v>
      </c>
      <c r="Z23" s="153">
        <f t="shared" si="6"/>
        <v>1045.0899999999999</v>
      </c>
      <c r="AA23" s="68">
        <f t="shared" si="4"/>
        <v>31.288870355527518</v>
      </c>
    </row>
    <row r="24" spans="1:27" ht="94.5" customHeight="1" x14ac:dyDescent="0.2">
      <c r="A24" s="33" t="s">
        <v>84</v>
      </c>
      <c r="B24" s="21" t="s">
        <v>71</v>
      </c>
      <c r="C24" s="54" t="s">
        <v>52</v>
      </c>
      <c r="D24" s="26">
        <v>1265106</v>
      </c>
      <c r="E24" s="147">
        <v>1.321E-2</v>
      </c>
      <c r="F24" s="19">
        <f t="shared" si="9"/>
        <v>16712</v>
      </c>
      <c r="G24" s="126">
        <v>2271.9</v>
      </c>
      <c r="H24" s="126">
        <f t="shared" si="0"/>
        <v>2287.8000000000002</v>
      </c>
      <c r="I24" s="126">
        <f t="shared" si="7"/>
        <v>30.22</v>
      </c>
      <c r="J24" s="2">
        <f t="shared" si="10"/>
        <v>38233713.600000001</v>
      </c>
      <c r="K24" s="126"/>
      <c r="L24" s="126"/>
      <c r="M24" s="2">
        <f t="shared" si="1"/>
        <v>38233713.600000001</v>
      </c>
      <c r="N24" s="51">
        <f t="shared" si="2"/>
        <v>1.321E-2</v>
      </c>
      <c r="O24" s="19">
        <f t="shared" si="11"/>
        <v>16712</v>
      </c>
      <c r="P24" s="58">
        <f>ROUND(Q24/N24,2)+0.14</f>
        <v>2287.7999999999997</v>
      </c>
      <c r="Q24" s="126">
        <f t="shared" si="12"/>
        <v>30.22</v>
      </c>
      <c r="R24" s="2">
        <f t="shared" si="3"/>
        <v>38233713.600000001</v>
      </c>
      <c r="S24" s="28">
        <f t="shared" si="13"/>
        <v>0</v>
      </c>
      <c r="T24" s="28">
        <f t="shared" si="13"/>
        <v>0</v>
      </c>
      <c r="U24" s="28">
        <f t="shared" si="14"/>
        <v>0</v>
      </c>
      <c r="V24" s="28">
        <f t="shared" si="8"/>
        <v>0</v>
      </c>
      <c r="W24" s="41">
        <f t="shared" si="8"/>
        <v>0</v>
      </c>
      <c r="X24" s="4">
        <f t="shared" si="15"/>
        <v>99.999999999999972</v>
      </c>
      <c r="Z24" s="153">
        <f t="shared" si="6"/>
        <v>2287.66</v>
      </c>
      <c r="AA24" s="68">
        <f t="shared" si="4"/>
        <v>30.221747110518802</v>
      </c>
    </row>
    <row r="25" spans="1:27" ht="56.25" x14ac:dyDescent="0.2">
      <c r="A25" s="33" t="s">
        <v>85</v>
      </c>
      <c r="B25" s="21" t="s">
        <v>51</v>
      </c>
      <c r="C25" s="54" t="s">
        <v>52</v>
      </c>
      <c r="D25" s="26">
        <v>1265106</v>
      </c>
      <c r="E25" s="147">
        <v>9.2000000000000003E-4</v>
      </c>
      <c r="F25" s="19">
        <f t="shared" si="9"/>
        <v>1164</v>
      </c>
      <c r="G25" s="126">
        <v>9187.7000000000007</v>
      </c>
      <c r="H25" s="126">
        <f t="shared" si="0"/>
        <v>9252.01</v>
      </c>
      <c r="I25" s="126">
        <f>ROUND(E25*H25,2)</f>
        <v>8.51</v>
      </c>
      <c r="J25" s="2">
        <f t="shared" si="10"/>
        <v>10769339.640000001</v>
      </c>
      <c r="K25" s="126"/>
      <c r="L25" s="126"/>
      <c r="M25" s="2">
        <f t="shared" si="1"/>
        <v>10769339.640000001</v>
      </c>
      <c r="N25" s="51">
        <f t="shared" si="2"/>
        <v>9.2000000000000003E-4</v>
      </c>
      <c r="O25" s="19">
        <f t="shared" si="11"/>
        <v>1164</v>
      </c>
      <c r="P25" s="58">
        <f>ROUND(Q25/N25,2)+2.01</f>
        <v>9252.01</v>
      </c>
      <c r="Q25" s="126">
        <f t="shared" si="12"/>
        <v>8.51</v>
      </c>
      <c r="R25" s="2">
        <f t="shared" si="3"/>
        <v>10769339.640000001</v>
      </c>
      <c r="S25" s="28">
        <f t="shared" si="13"/>
        <v>0</v>
      </c>
      <c r="T25" s="28">
        <f t="shared" si="13"/>
        <v>0</v>
      </c>
      <c r="U25" s="28">
        <f t="shared" si="14"/>
        <v>0</v>
      </c>
      <c r="V25" s="28">
        <f t="shared" si="8"/>
        <v>0</v>
      </c>
      <c r="W25" s="41">
        <f t="shared" si="8"/>
        <v>0</v>
      </c>
      <c r="X25" s="4">
        <f t="shared" si="15"/>
        <v>100</v>
      </c>
      <c r="Z25" s="153">
        <f>ROUND(Q25/N25,2)</f>
        <v>9250</v>
      </c>
      <c r="AA25" s="68">
        <f>R25/D25</f>
        <v>8.5125986597170513</v>
      </c>
    </row>
    <row r="26" spans="1:27" ht="56.25" x14ac:dyDescent="0.2">
      <c r="A26" s="33" t="s">
        <v>86</v>
      </c>
      <c r="B26" s="21" t="s">
        <v>70</v>
      </c>
      <c r="C26" s="54" t="s">
        <v>52</v>
      </c>
      <c r="D26" s="26">
        <v>1265106</v>
      </c>
      <c r="E26" s="147">
        <v>7.1889999999999996E-2</v>
      </c>
      <c r="F26" s="19">
        <f t="shared" si="9"/>
        <v>90948</v>
      </c>
      <c r="G26" s="126">
        <v>675</v>
      </c>
      <c r="H26" s="126">
        <f t="shared" si="0"/>
        <v>679.73</v>
      </c>
      <c r="I26" s="126">
        <f>ROUND(E26*H26,2)</f>
        <v>48.87</v>
      </c>
      <c r="J26" s="2">
        <f t="shared" si="10"/>
        <v>61820084.039999999</v>
      </c>
      <c r="K26" s="126"/>
      <c r="L26" s="126"/>
      <c r="M26" s="2">
        <f t="shared" si="1"/>
        <v>61820084.039999999</v>
      </c>
      <c r="N26" s="51">
        <f t="shared" si="2"/>
        <v>7.1889999999999996E-2</v>
      </c>
      <c r="O26" s="19">
        <f t="shared" si="11"/>
        <v>90948</v>
      </c>
      <c r="P26" s="58">
        <f>ROUND(Q26/N26,2)-0.06</f>
        <v>679.73</v>
      </c>
      <c r="Q26" s="126">
        <f t="shared" si="12"/>
        <v>48.87</v>
      </c>
      <c r="R26" s="2">
        <f t="shared" si="3"/>
        <v>61820084.039999999</v>
      </c>
      <c r="S26" s="28">
        <f t="shared" si="13"/>
        <v>0</v>
      </c>
      <c r="T26" s="28">
        <f t="shared" si="13"/>
        <v>0</v>
      </c>
      <c r="U26" s="28">
        <f t="shared" si="14"/>
        <v>0</v>
      </c>
      <c r="V26" s="28">
        <f t="shared" si="8"/>
        <v>0</v>
      </c>
      <c r="W26" s="41">
        <f t="shared" si="8"/>
        <v>0</v>
      </c>
      <c r="X26" s="4">
        <f t="shared" si="15"/>
        <v>100</v>
      </c>
      <c r="Z26" s="153">
        <f>ROUND(Q26/N26,2)</f>
        <v>679.79</v>
      </c>
      <c r="AA26" s="68">
        <f>R26/D26</f>
        <v>48.865536990576281</v>
      </c>
    </row>
    <row r="27" spans="1:27" ht="62.25" customHeight="1" x14ac:dyDescent="0.2">
      <c r="A27" s="5">
        <v>6</v>
      </c>
      <c r="B27" s="45" t="s">
        <v>80</v>
      </c>
      <c r="C27" s="6" t="s">
        <v>28</v>
      </c>
      <c r="D27" s="7">
        <v>1265106</v>
      </c>
      <c r="E27" s="55">
        <v>2.9399999999999999E-3</v>
      </c>
      <c r="F27" s="3">
        <f>ROUND(E27*D27,0)</f>
        <v>3719</v>
      </c>
      <c r="G27" s="4">
        <v>19555.400000000001</v>
      </c>
      <c r="H27" s="4">
        <f>ROUND(G27*1.007,2)</f>
        <v>19692.29</v>
      </c>
      <c r="I27" s="4">
        <f>ROUND(E27*H27,2)-0.01</f>
        <v>57.89</v>
      </c>
      <c r="J27" s="4">
        <f t="shared" si="10"/>
        <v>73235626.510000005</v>
      </c>
      <c r="K27" s="4"/>
      <c r="L27" s="4"/>
      <c r="M27" s="4">
        <f t="shared" si="1"/>
        <v>73235626.510000005</v>
      </c>
      <c r="N27" s="107">
        <f t="shared" si="2"/>
        <v>2.9399999999999999E-3</v>
      </c>
      <c r="O27" s="94">
        <f t="shared" si="11"/>
        <v>3719</v>
      </c>
      <c r="P27" s="58">
        <f>ROUND(Q27/N27,2)-1.59+3.4</f>
        <v>19692.29</v>
      </c>
      <c r="Q27" s="27">
        <f t="shared" si="12"/>
        <v>57.89</v>
      </c>
      <c r="R27" s="4">
        <f t="shared" si="3"/>
        <v>73235626.510000005</v>
      </c>
      <c r="S27" s="32">
        <f t="shared" si="13"/>
        <v>0</v>
      </c>
      <c r="T27" s="32">
        <f t="shared" si="13"/>
        <v>0</v>
      </c>
      <c r="U27" s="32">
        <f t="shared" si="14"/>
        <v>0</v>
      </c>
      <c r="V27" s="32">
        <f>Q27-I27</f>
        <v>0</v>
      </c>
      <c r="W27" s="53">
        <f t="shared" si="8"/>
        <v>0</v>
      </c>
      <c r="X27" s="4">
        <f t="shared" si="15"/>
        <v>100</v>
      </c>
      <c r="Z27" s="153">
        <f>ROUND(Q27/N27,2)</f>
        <v>19690.48</v>
      </c>
      <c r="AA27" s="68">
        <f>R27/D27</f>
        <v>57.888925125641649</v>
      </c>
    </row>
    <row r="28" spans="1:27" x14ac:dyDescent="0.2">
      <c r="A28" s="33"/>
      <c r="B28" s="21"/>
      <c r="C28" s="54"/>
      <c r="D28" s="26"/>
      <c r="E28" s="147"/>
      <c r="F28" s="19"/>
      <c r="G28" s="126"/>
      <c r="H28" s="126"/>
      <c r="I28" s="126"/>
      <c r="J28" s="2"/>
      <c r="K28" s="126"/>
      <c r="L28" s="126"/>
      <c r="M28" s="2"/>
      <c r="N28" s="51"/>
      <c r="O28" s="19"/>
      <c r="P28" s="58"/>
      <c r="Q28" s="126"/>
      <c r="R28" s="2"/>
      <c r="S28" s="28"/>
      <c r="T28" s="28"/>
      <c r="U28" s="28"/>
      <c r="V28" s="28"/>
      <c r="W28" s="41"/>
      <c r="X28" s="27"/>
      <c r="Z28" s="153"/>
      <c r="AA28" s="68"/>
    </row>
    <row r="29" spans="1:27" s="24" customFormat="1" ht="35.25" customHeight="1" x14ac:dyDescent="0.2">
      <c r="A29" s="5">
        <v>7</v>
      </c>
      <c r="B29" s="45" t="s">
        <v>32</v>
      </c>
      <c r="C29" s="6" t="s">
        <v>33</v>
      </c>
      <c r="D29" s="7">
        <v>1265106</v>
      </c>
      <c r="E29" s="55">
        <v>6.8618999999999999E-2</v>
      </c>
      <c r="F29" s="3">
        <f t="shared" si="9"/>
        <v>86810</v>
      </c>
      <c r="G29" s="4">
        <v>25784.9</v>
      </c>
      <c r="H29" s="4">
        <f t="shared" si="0"/>
        <v>25965.39</v>
      </c>
      <c r="I29" s="4">
        <f t="shared" si="7"/>
        <v>1781.72</v>
      </c>
      <c r="J29" s="4">
        <f>ROUND(F29*H29,2)</f>
        <v>2254055505.9000001</v>
      </c>
      <c r="K29" s="4"/>
      <c r="L29" s="4"/>
      <c r="M29" s="4">
        <f t="shared" si="1"/>
        <v>2254055505.9000001</v>
      </c>
      <c r="N29" s="49">
        <f>E29</f>
        <v>6.8618999999999999E-2</v>
      </c>
      <c r="O29" s="3">
        <f>ROUND(N29*D29,0)</f>
        <v>86810</v>
      </c>
      <c r="P29" s="40">
        <f>ROUND(Q29/N29,2)-0.01</f>
        <v>25965.390000000003</v>
      </c>
      <c r="Q29" s="27">
        <f>ROUND(R29/D29,2)+0.01</f>
        <v>1781.72</v>
      </c>
      <c r="R29" s="4">
        <f t="shared" si="3"/>
        <v>2254055505.9000001</v>
      </c>
      <c r="S29" s="32">
        <f t="shared" si="13"/>
        <v>0</v>
      </c>
      <c r="T29" s="32">
        <f t="shared" si="13"/>
        <v>0</v>
      </c>
      <c r="U29" s="32">
        <f>P29-H29</f>
        <v>0</v>
      </c>
      <c r="V29" s="32">
        <f t="shared" si="8"/>
        <v>0</v>
      </c>
      <c r="W29" s="53">
        <f>R29-J29</f>
        <v>0</v>
      </c>
      <c r="X29" s="4">
        <f>P29/H29*100</f>
        <v>100.00000000000003</v>
      </c>
      <c r="Y29" s="168"/>
      <c r="Z29" s="154">
        <f t="shared" si="6"/>
        <v>25965.4</v>
      </c>
      <c r="AA29" s="150">
        <f>R29/D29</f>
        <v>1781.712762329797</v>
      </c>
    </row>
    <row r="30" spans="1:27" ht="37.5" x14ac:dyDescent="0.2">
      <c r="A30" s="33" t="s">
        <v>55</v>
      </c>
      <c r="B30" s="21" t="s">
        <v>34</v>
      </c>
      <c r="C30" s="54" t="s">
        <v>33</v>
      </c>
      <c r="D30" s="26">
        <v>1265106</v>
      </c>
      <c r="E30" s="102">
        <v>9.0069999999999994E-3</v>
      </c>
      <c r="F30" s="19">
        <f t="shared" si="9"/>
        <v>11395</v>
      </c>
      <c r="G30" s="126">
        <v>87165.8</v>
      </c>
      <c r="H30" s="126">
        <f t="shared" si="0"/>
        <v>87775.96</v>
      </c>
      <c r="I30" s="126">
        <f t="shared" si="7"/>
        <v>790.6</v>
      </c>
      <c r="J30" s="2">
        <f>ROUND(F30*H30,2)</f>
        <v>1000207064.2</v>
      </c>
      <c r="K30" s="126"/>
      <c r="L30" s="126"/>
      <c r="M30" s="2">
        <f t="shared" si="1"/>
        <v>1000207064.2</v>
      </c>
      <c r="N30" s="51">
        <f t="shared" si="2"/>
        <v>9.0069999999999994E-3</v>
      </c>
      <c r="O30" s="19">
        <f>ROUND(N30*D30,0)</f>
        <v>11395</v>
      </c>
      <c r="P30" s="58">
        <f>ROUND(Q30/N30,2)-0.21</f>
        <v>87775.959999999992</v>
      </c>
      <c r="Q30" s="126">
        <f>ROUND(R30/D30,2)-0.01</f>
        <v>790.6</v>
      </c>
      <c r="R30" s="2">
        <f t="shared" si="3"/>
        <v>1000207064.2</v>
      </c>
      <c r="S30" s="20">
        <f>N30-E30</f>
        <v>0</v>
      </c>
      <c r="T30" s="20">
        <f>O30-F30</f>
        <v>0</v>
      </c>
      <c r="U30" s="28">
        <f>P30-H30</f>
        <v>0</v>
      </c>
      <c r="V30" s="28">
        <f t="shared" si="8"/>
        <v>0</v>
      </c>
      <c r="W30" s="41">
        <f>R30-J30</f>
        <v>0</v>
      </c>
      <c r="X30" s="27">
        <f>P30/H30*100</f>
        <v>99.999999999999986</v>
      </c>
      <c r="Z30" s="153">
        <f t="shared" si="6"/>
        <v>87776.17</v>
      </c>
      <c r="AA30" s="68">
        <f t="shared" si="4"/>
        <v>790.6112722570283</v>
      </c>
    </row>
    <row r="31" spans="1:27" ht="33.75" customHeight="1" x14ac:dyDescent="0.2">
      <c r="A31" s="33" t="s">
        <v>56</v>
      </c>
      <c r="B31" s="21" t="s">
        <v>35</v>
      </c>
      <c r="C31" s="54" t="s">
        <v>33</v>
      </c>
      <c r="D31" s="26">
        <v>1265106</v>
      </c>
      <c r="E31" s="102">
        <v>4.9100000000000001E-4</v>
      </c>
      <c r="F31" s="19">
        <f>ROUND(E31*D31,0)</f>
        <v>621</v>
      </c>
      <c r="G31" s="126">
        <v>124728.5</v>
      </c>
      <c r="H31" s="126">
        <f t="shared" si="0"/>
        <v>125601.60000000001</v>
      </c>
      <c r="I31" s="126">
        <f t="shared" si="7"/>
        <v>61.67</v>
      </c>
      <c r="J31" s="2">
        <f t="shared" si="10"/>
        <v>77998593.599999994</v>
      </c>
      <c r="K31" s="126"/>
      <c r="L31" s="126"/>
      <c r="M31" s="2">
        <f t="shared" si="1"/>
        <v>77998593.599999994</v>
      </c>
      <c r="N31" s="51">
        <f t="shared" si="2"/>
        <v>4.9100000000000001E-4</v>
      </c>
      <c r="O31" s="19">
        <f>ROUND(N31*D31,0)</f>
        <v>621</v>
      </c>
      <c r="P31" s="58">
        <f>ROUND(Q31/N31,2)+0.79</f>
        <v>125601.59999999999</v>
      </c>
      <c r="Q31" s="126">
        <f>ROUND(R31/D31,2)+0.02</f>
        <v>61.67</v>
      </c>
      <c r="R31" s="2">
        <f t="shared" si="3"/>
        <v>77998593.599999994</v>
      </c>
      <c r="S31" s="20">
        <f>N31-E31</f>
        <v>0</v>
      </c>
      <c r="T31" s="20">
        <f>O31-F31</f>
        <v>0</v>
      </c>
      <c r="U31" s="28">
        <f t="shared" ref="U31:U37" si="16">P31-H31</f>
        <v>0</v>
      </c>
      <c r="V31" s="28">
        <f t="shared" si="8"/>
        <v>0</v>
      </c>
      <c r="W31" s="41">
        <f>R31-J31</f>
        <v>0</v>
      </c>
      <c r="X31" s="27">
        <f>P31/H31*100</f>
        <v>99.999999999999986</v>
      </c>
      <c r="Z31" s="153">
        <f t="shared" si="6"/>
        <v>125600.81</v>
      </c>
      <c r="AA31" s="68">
        <f t="shared" si="4"/>
        <v>61.653801025368622</v>
      </c>
    </row>
    <row r="32" spans="1:27" ht="33.75" customHeight="1" x14ac:dyDescent="0.2">
      <c r="A32" s="139" t="s">
        <v>57</v>
      </c>
      <c r="B32" s="140" t="s">
        <v>54</v>
      </c>
      <c r="C32" s="141" t="s">
        <v>33</v>
      </c>
      <c r="D32" s="142">
        <v>1265106</v>
      </c>
      <c r="E32" s="143">
        <f>E29-E30-E31</f>
        <v>5.9121E-2</v>
      </c>
      <c r="F32" s="144">
        <f>F29-F30-F31</f>
        <v>74794</v>
      </c>
      <c r="G32" s="137" t="s">
        <v>26</v>
      </c>
      <c r="H32" s="137" t="s">
        <v>26</v>
      </c>
      <c r="I32" s="137" t="s">
        <v>26</v>
      </c>
      <c r="J32" s="115">
        <f>J29-J30-J31</f>
        <v>1175849848.1000001</v>
      </c>
      <c r="K32" s="115">
        <f>K29</f>
        <v>0</v>
      </c>
      <c r="L32" s="115">
        <f>L29</f>
        <v>0</v>
      </c>
      <c r="M32" s="115">
        <f>M29-M30-M31</f>
        <v>1175849848.1000001</v>
      </c>
      <c r="N32" s="151">
        <f>N29-N30-N31</f>
        <v>5.9121E-2</v>
      </c>
      <c r="O32" s="144">
        <f>O29-O30-O31</f>
        <v>74794</v>
      </c>
      <c r="P32" s="108" t="s">
        <v>26</v>
      </c>
      <c r="Q32" s="108" t="s">
        <v>26</v>
      </c>
      <c r="R32" s="115">
        <f>R29-R30-R31</f>
        <v>1175849848.1000001</v>
      </c>
      <c r="S32" s="145">
        <f>S29-S30-S31</f>
        <v>0</v>
      </c>
      <c r="T32" s="145">
        <f>T29-T30-T31</f>
        <v>0</v>
      </c>
      <c r="U32" s="117">
        <f>U29-U30-U31</f>
        <v>0</v>
      </c>
      <c r="V32" s="117"/>
      <c r="W32" s="112">
        <f>W29-W30-W31</f>
        <v>0</v>
      </c>
      <c r="X32" s="113"/>
      <c r="Z32" s="153" t="e">
        <f t="shared" si="6"/>
        <v>#VALUE!</v>
      </c>
      <c r="AA32" s="68">
        <f t="shared" si="4"/>
        <v>929.4476890474001</v>
      </c>
    </row>
    <row r="33" spans="1:27" x14ac:dyDescent="0.2">
      <c r="A33" s="33"/>
      <c r="B33" s="21"/>
      <c r="C33" s="54"/>
      <c r="D33" s="26"/>
      <c r="E33" s="102"/>
      <c r="F33" s="19"/>
      <c r="G33" s="126"/>
      <c r="H33" s="126"/>
      <c r="I33" s="126"/>
      <c r="J33" s="2"/>
      <c r="K33" s="126"/>
      <c r="L33" s="126"/>
      <c r="M33" s="2"/>
      <c r="N33" s="51"/>
      <c r="O33" s="19"/>
      <c r="P33" s="58"/>
      <c r="Q33" s="126"/>
      <c r="R33" s="2"/>
      <c r="S33" s="20"/>
      <c r="T33" s="20"/>
      <c r="U33" s="28"/>
      <c r="V33" s="28"/>
      <c r="W33" s="41"/>
      <c r="X33" s="27"/>
      <c r="Z33" s="153"/>
      <c r="AA33" s="68"/>
    </row>
    <row r="34" spans="1:27" s="24" customFormat="1" ht="34.5" customHeight="1" x14ac:dyDescent="0.2">
      <c r="A34" s="5">
        <v>8</v>
      </c>
      <c r="B34" s="45" t="s">
        <v>36</v>
      </c>
      <c r="C34" s="46" t="s">
        <v>37</v>
      </c>
      <c r="D34" s="7">
        <v>1265106</v>
      </c>
      <c r="E34" s="55">
        <v>0.166356</v>
      </c>
      <c r="F34" s="3">
        <f>ROUND(E34*D34,0)</f>
        <v>210458</v>
      </c>
      <c r="G34" s="183">
        <v>41801</v>
      </c>
      <c r="H34" s="183">
        <f t="shared" si="0"/>
        <v>42093.61</v>
      </c>
      <c r="I34" s="183">
        <f>ROUND(E34*H34,2)</f>
        <v>7002.52</v>
      </c>
      <c r="J34" s="183">
        <f>ROUND(F34*H34,2)</f>
        <v>8858936973.3799992</v>
      </c>
      <c r="K34" s="4"/>
      <c r="L34" s="4"/>
      <c r="M34" s="4">
        <f t="shared" si="1"/>
        <v>8858936973.3799992</v>
      </c>
      <c r="N34" s="49">
        <f t="shared" si="2"/>
        <v>0.166356</v>
      </c>
      <c r="O34" s="3">
        <f>ROUND(N34*D34,0)</f>
        <v>210458</v>
      </c>
      <c r="P34" s="58">
        <f>ROUND(Q34/N34,2)+0.03</f>
        <v>42093.61</v>
      </c>
      <c r="Q34" s="4">
        <f>ROUND(R34/D34,2)-0.01</f>
        <v>7002.5199999999995</v>
      </c>
      <c r="R34" s="4">
        <f t="shared" si="3"/>
        <v>8858936973.3799992</v>
      </c>
      <c r="S34" s="118">
        <f t="shared" ref="S34:T36" si="17">N34-E34</f>
        <v>0</v>
      </c>
      <c r="T34" s="119">
        <f t="shared" si="17"/>
        <v>0</v>
      </c>
      <c r="U34" s="28">
        <f>P34-H34</f>
        <v>0</v>
      </c>
      <c r="V34" s="28">
        <f>Q34-I34</f>
        <v>0</v>
      </c>
      <c r="W34" s="41">
        <f t="shared" ref="W34:W39" si="18">R34-J34</f>
        <v>0</v>
      </c>
      <c r="X34" s="27">
        <f>P34/H34*100</f>
        <v>100</v>
      </c>
      <c r="Z34" s="153">
        <f t="shared" si="6"/>
        <v>42093.58</v>
      </c>
      <c r="AA34" s="68">
        <f t="shared" si="4"/>
        <v>7002.525459036633</v>
      </c>
    </row>
    <row r="35" spans="1:27" ht="42" customHeight="1" x14ac:dyDescent="0.2">
      <c r="A35" s="33" t="s">
        <v>58</v>
      </c>
      <c r="B35" s="21" t="s">
        <v>38</v>
      </c>
      <c r="C35" s="103" t="s">
        <v>37</v>
      </c>
      <c r="D35" s="26">
        <v>1265106</v>
      </c>
      <c r="E35" s="102">
        <v>4.4429999999999999E-3</v>
      </c>
      <c r="F35" s="19">
        <f>ROUND(E35*D35,0)</f>
        <v>5621</v>
      </c>
      <c r="G35" s="126">
        <v>43074.6</v>
      </c>
      <c r="H35" s="126">
        <f t="shared" si="0"/>
        <v>43376.12</v>
      </c>
      <c r="I35" s="126">
        <f t="shared" si="7"/>
        <v>192.72</v>
      </c>
      <c r="J35" s="2">
        <f>ROUND(F35*H35,2)</f>
        <v>243817170.52000001</v>
      </c>
      <c r="K35" s="126"/>
      <c r="L35" s="126"/>
      <c r="M35" s="2">
        <f t="shared" si="1"/>
        <v>243817170.52000001</v>
      </c>
      <c r="N35" s="51">
        <f t="shared" si="2"/>
        <v>4.4429999999999999E-3</v>
      </c>
      <c r="O35" s="19">
        <f>ROUND(N35*D35,0)</f>
        <v>5621</v>
      </c>
      <c r="P35" s="58">
        <f>ROUND(Q35/N35,2)+0.02</f>
        <v>43376.119999999995</v>
      </c>
      <c r="Q35" s="126">
        <f>ROUND(R35/D35,2)</f>
        <v>192.72</v>
      </c>
      <c r="R35" s="2">
        <f t="shared" si="3"/>
        <v>243817170.52000001</v>
      </c>
      <c r="S35" s="20">
        <f t="shared" si="17"/>
        <v>0</v>
      </c>
      <c r="T35" s="20">
        <f t="shared" si="17"/>
        <v>0</v>
      </c>
      <c r="U35" s="28">
        <f t="shared" si="16"/>
        <v>0</v>
      </c>
      <c r="V35" s="28">
        <f t="shared" si="8"/>
        <v>0</v>
      </c>
      <c r="W35" s="41">
        <f t="shared" si="18"/>
        <v>0</v>
      </c>
      <c r="X35" s="126">
        <f>P35/H35*100</f>
        <v>99.999999999999972</v>
      </c>
      <c r="Z35" s="153">
        <f t="shared" si="6"/>
        <v>43376.1</v>
      </c>
      <c r="AA35" s="68">
        <f t="shared" si="4"/>
        <v>192.72469699772194</v>
      </c>
    </row>
    <row r="36" spans="1:27" ht="43.5" customHeight="1" x14ac:dyDescent="0.2">
      <c r="A36" s="139" t="s">
        <v>59</v>
      </c>
      <c r="B36" s="140" t="s">
        <v>39</v>
      </c>
      <c r="C36" s="148" t="s">
        <v>37</v>
      </c>
      <c r="D36" s="142">
        <v>1265106</v>
      </c>
      <c r="E36" s="143">
        <f>E35*25%</f>
        <v>1.11075E-3</v>
      </c>
      <c r="F36" s="144">
        <f>ROUND(E36*D36,0)</f>
        <v>1405</v>
      </c>
      <c r="G36" s="115">
        <f>G35</f>
        <v>43074.6</v>
      </c>
      <c r="H36" s="115">
        <f t="shared" si="0"/>
        <v>43376.12</v>
      </c>
      <c r="I36" s="115">
        <f t="shared" si="7"/>
        <v>48.18</v>
      </c>
      <c r="J36" s="115">
        <f>ROUND(F36*H36,2)</f>
        <v>60943448.600000001</v>
      </c>
      <c r="K36" s="115"/>
      <c r="L36" s="115"/>
      <c r="M36" s="115">
        <f t="shared" si="1"/>
        <v>60943448.600000001</v>
      </c>
      <c r="N36" s="151">
        <f t="shared" si="2"/>
        <v>1.11075E-3</v>
      </c>
      <c r="O36" s="144">
        <f>ROUND(N36*D36,0)</f>
        <v>1405</v>
      </c>
      <c r="P36" s="115">
        <f>ROUND(Q36/N36,2)+0.02</f>
        <v>43376.119999999995</v>
      </c>
      <c r="Q36" s="115">
        <f>ROUND(R36/D36,2)+0.01</f>
        <v>48.18</v>
      </c>
      <c r="R36" s="115">
        <f t="shared" si="3"/>
        <v>60943448.600000001</v>
      </c>
      <c r="S36" s="145">
        <f t="shared" si="17"/>
        <v>0</v>
      </c>
      <c r="T36" s="145">
        <f t="shared" si="17"/>
        <v>0</v>
      </c>
      <c r="U36" s="117">
        <f t="shared" si="16"/>
        <v>0</v>
      </c>
      <c r="V36" s="117">
        <f t="shared" si="8"/>
        <v>0</v>
      </c>
      <c r="W36" s="112">
        <f t="shared" si="18"/>
        <v>0</v>
      </c>
      <c r="X36" s="115">
        <f>P36/H36*100</f>
        <v>99.999999999999972</v>
      </c>
      <c r="Z36" s="153">
        <f t="shared" si="6"/>
        <v>43376.1</v>
      </c>
      <c r="AA36" s="68">
        <f t="shared" si="4"/>
        <v>48.17260261195505</v>
      </c>
    </row>
    <row r="37" spans="1:27" ht="43.5" customHeight="1" x14ac:dyDescent="0.2">
      <c r="A37" s="33" t="s">
        <v>60</v>
      </c>
      <c r="B37" s="21" t="s">
        <v>34</v>
      </c>
      <c r="C37" s="103" t="s">
        <v>37</v>
      </c>
      <c r="D37" s="26">
        <v>1265106</v>
      </c>
      <c r="E37" s="102">
        <v>9.4879999999999999E-3</v>
      </c>
      <c r="F37" s="19">
        <f>ROUND(E37*D37,0)</f>
        <v>12003</v>
      </c>
      <c r="G37" s="126">
        <v>112804.8</v>
      </c>
      <c r="H37" s="126">
        <f t="shared" si="0"/>
        <v>113594.43</v>
      </c>
      <c r="I37" s="126">
        <f t="shared" si="7"/>
        <v>1077.78</v>
      </c>
      <c r="J37" s="2">
        <f>ROUND(F37*H37,2)</f>
        <v>1363473943.29</v>
      </c>
      <c r="K37" s="126"/>
      <c r="L37" s="126"/>
      <c r="M37" s="2">
        <f t="shared" si="1"/>
        <v>1363473943.29</v>
      </c>
      <c r="N37" s="51">
        <f t="shared" si="2"/>
        <v>9.4879999999999999E-3</v>
      </c>
      <c r="O37" s="19">
        <f>ROUND(N37*D37,0)</f>
        <v>12003</v>
      </c>
      <c r="P37" s="58">
        <f>ROUND(Q37/N37,2)+0.42</f>
        <v>113594.43</v>
      </c>
      <c r="Q37" s="126">
        <f>ROUND(R37/D37,2)+0.03</f>
        <v>1077.78</v>
      </c>
      <c r="R37" s="2">
        <f t="shared" si="3"/>
        <v>1363473943.29</v>
      </c>
      <c r="S37" s="20">
        <f t="shared" ref="S37:T39" si="19">N37-E37</f>
        <v>0</v>
      </c>
      <c r="T37" s="20">
        <f t="shared" si="19"/>
        <v>0</v>
      </c>
      <c r="U37" s="28">
        <f t="shared" si="16"/>
        <v>0</v>
      </c>
      <c r="V37" s="28">
        <f t="shared" si="8"/>
        <v>0</v>
      </c>
      <c r="W37" s="41">
        <f t="shared" si="18"/>
        <v>0</v>
      </c>
      <c r="X37" s="126">
        <f>P37/H37*100</f>
        <v>100</v>
      </c>
      <c r="Z37" s="153">
        <f t="shared" si="6"/>
        <v>113594.01</v>
      </c>
      <c r="AA37" s="68">
        <f t="shared" si="4"/>
        <v>1077.7547045781143</v>
      </c>
    </row>
    <row r="38" spans="1:27" ht="53.25" customHeight="1" x14ac:dyDescent="0.2">
      <c r="A38" s="33" t="s">
        <v>61</v>
      </c>
      <c r="B38" s="21" t="s">
        <v>90</v>
      </c>
      <c r="C38" s="103" t="s">
        <v>37</v>
      </c>
      <c r="D38" s="26">
        <v>1265106</v>
      </c>
      <c r="E38" s="102">
        <v>0</v>
      </c>
      <c r="F38" s="19">
        <f>ROUND(E38*D38,0)</f>
        <v>0</v>
      </c>
      <c r="G38" s="128">
        <v>0</v>
      </c>
      <c r="H38" s="128">
        <f t="shared" si="0"/>
        <v>0</v>
      </c>
      <c r="I38" s="128">
        <f t="shared" si="7"/>
        <v>0</v>
      </c>
      <c r="J38" s="2">
        <f>ROUND(F38*H38,2)</f>
        <v>0</v>
      </c>
      <c r="K38" s="128"/>
      <c r="L38" s="128"/>
      <c r="M38" s="2">
        <f t="shared" si="1"/>
        <v>0</v>
      </c>
      <c r="N38" s="51">
        <f t="shared" si="2"/>
        <v>0</v>
      </c>
      <c r="O38" s="19">
        <f>ROUND(N38*D38,0)</f>
        <v>0</v>
      </c>
      <c r="P38" s="58" t="e">
        <f>ROUND(Q38/N38,2)+0.42</f>
        <v>#DIV/0!</v>
      </c>
      <c r="Q38" s="128">
        <f>ROUND(R38/D38,2)</f>
        <v>0</v>
      </c>
      <c r="R38" s="2">
        <f t="shared" si="3"/>
        <v>0</v>
      </c>
      <c r="S38" s="20">
        <f>N38-E38</f>
        <v>0</v>
      </c>
      <c r="T38" s="20">
        <f>O38-F38</f>
        <v>0</v>
      </c>
      <c r="U38" s="28"/>
      <c r="V38" s="28">
        <f>Q38-I38</f>
        <v>0</v>
      </c>
      <c r="W38" s="41">
        <f t="shared" si="18"/>
        <v>0</v>
      </c>
      <c r="X38" s="128"/>
      <c r="Z38" s="153"/>
      <c r="AA38" s="68">
        <f t="shared" si="4"/>
        <v>0</v>
      </c>
    </row>
    <row r="39" spans="1:27" ht="43.5" customHeight="1" x14ac:dyDescent="0.2">
      <c r="A39" s="139" t="s">
        <v>89</v>
      </c>
      <c r="B39" s="140" t="s">
        <v>91</v>
      </c>
      <c r="C39" s="148" t="s">
        <v>37</v>
      </c>
      <c r="D39" s="142">
        <v>1265106</v>
      </c>
      <c r="E39" s="143">
        <f>E34-E35-E37-E38</f>
        <v>0.152425</v>
      </c>
      <c r="F39" s="144">
        <f>F34-F35-F37-F38</f>
        <v>192834</v>
      </c>
      <c r="G39" s="137" t="s">
        <v>26</v>
      </c>
      <c r="H39" s="137" t="s">
        <v>26</v>
      </c>
      <c r="I39" s="137" t="s">
        <v>26</v>
      </c>
      <c r="J39" s="115">
        <f>J34-J35-J37-J38</f>
        <v>7251645859.5699987</v>
      </c>
      <c r="K39" s="115"/>
      <c r="L39" s="115"/>
      <c r="M39" s="115">
        <f>M34-M35-M37-M38</f>
        <v>7251645859.5699987</v>
      </c>
      <c r="N39" s="143">
        <f>N34-N35-N37-N38</f>
        <v>0.152425</v>
      </c>
      <c r="O39" s="115">
        <f>O34-O35-O37-O38</f>
        <v>192834</v>
      </c>
      <c r="P39" s="137" t="s">
        <v>26</v>
      </c>
      <c r="Q39" s="137" t="s">
        <v>26</v>
      </c>
      <c r="R39" s="115">
        <f>R34-R35-R37-R38</f>
        <v>7251645859.5699987</v>
      </c>
      <c r="S39" s="145">
        <f t="shared" si="19"/>
        <v>0</v>
      </c>
      <c r="T39" s="145">
        <f t="shared" si="19"/>
        <v>0</v>
      </c>
      <c r="U39" s="117"/>
      <c r="V39" s="117"/>
      <c r="W39" s="112">
        <f t="shared" si="18"/>
        <v>0</v>
      </c>
      <c r="X39" s="115"/>
      <c r="Z39" s="153"/>
      <c r="AA39" s="68">
        <f t="shared" si="4"/>
        <v>5732.0460574607969</v>
      </c>
    </row>
    <row r="40" spans="1:27" x14ac:dyDescent="0.2">
      <c r="A40" s="33"/>
      <c r="B40" s="21"/>
      <c r="C40" s="103"/>
      <c r="D40" s="16"/>
      <c r="E40" s="102"/>
      <c r="F40" s="19"/>
      <c r="G40" s="64"/>
      <c r="H40" s="126"/>
      <c r="I40" s="126"/>
      <c r="J40" s="126"/>
      <c r="K40" s="126"/>
      <c r="L40" s="126"/>
      <c r="M40" s="126"/>
      <c r="N40" s="51"/>
      <c r="O40" s="19"/>
      <c r="P40" s="126"/>
      <c r="Q40" s="126"/>
      <c r="R40" s="126"/>
      <c r="S40" s="20"/>
      <c r="T40" s="20"/>
      <c r="U40" s="28"/>
      <c r="V40" s="28"/>
      <c r="W40" s="41"/>
      <c r="X40" s="126"/>
      <c r="Z40" s="153"/>
      <c r="AA40" s="68"/>
    </row>
    <row r="41" spans="1:27" s="24" customFormat="1" ht="30.75" customHeight="1" x14ac:dyDescent="0.2">
      <c r="A41" s="5">
        <v>9</v>
      </c>
      <c r="B41" s="6" t="s">
        <v>40</v>
      </c>
      <c r="C41" s="6"/>
      <c r="D41" s="7">
        <v>1265106</v>
      </c>
      <c r="E41" s="8">
        <v>4.4429999999999999E-3</v>
      </c>
      <c r="F41" s="3"/>
      <c r="G41" s="4">
        <v>38662.5</v>
      </c>
      <c r="H41" s="5"/>
      <c r="I41" s="4">
        <f>I7+I11+I18+I17+I29+I34+I27</f>
        <v>15664.74</v>
      </c>
      <c r="J41" s="4">
        <f>J7+J11+J18+J17+J29+J34+J27</f>
        <v>19817571031.569996</v>
      </c>
      <c r="K41" s="4">
        <f>K7+K11+K18+K17+K29+K34+K27</f>
        <v>2592923.85</v>
      </c>
      <c r="L41" s="4">
        <f>L7+L11+L18+L17+L29+L34+L27</f>
        <v>81544767.500004113</v>
      </c>
      <c r="M41" s="4">
        <f>M7+M11+M18+M17+M29+M34+M27</f>
        <v>19901708722.920002</v>
      </c>
      <c r="N41" s="8"/>
      <c r="O41" s="3"/>
      <c r="P41" s="4"/>
      <c r="Q41" s="4">
        <f>Q7+Q11+Q18+Q17+Q29+Q34+Q27</f>
        <v>15731.25</v>
      </c>
      <c r="R41" s="4">
        <f>R7+R11+R18+R17+R29+R34+R27</f>
        <v>19901708722.920002</v>
      </c>
      <c r="S41" s="32"/>
      <c r="T41" s="32"/>
      <c r="U41" s="4">
        <f>U7+U11+U18+U17+U29+U34+U27</f>
        <v>37.200000000000045</v>
      </c>
      <c r="V41" s="4">
        <f>V7+V11+V18+V17+V29+V34+V27</f>
        <v>66.510000000000218</v>
      </c>
      <c r="W41" s="4">
        <f>W7+W11+W18+W17+W29+W34+W27</f>
        <v>84137691.350004196</v>
      </c>
      <c r="X41" s="4"/>
      <c r="Z41" s="153"/>
      <c r="AA41" s="68">
        <f t="shared" si="4"/>
        <v>15731.257873190074</v>
      </c>
    </row>
    <row r="42" spans="1:27" ht="43.5" customHeight="1" x14ac:dyDescent="0.2">
      <c r="A42" s="125">
        <v>10</v>
      </c>
      <c r="B42" s="21" t="s">
        <v>41</v>
      </c>
      <c r="C42" s="54"/>
      <c r="D42" s="26">
        <v>1265106</v>
      </c>
      <c r="E42" s="47"/>
      <c r="F42" s="19"/>
      <c r="G42" s="126"/>
      <c r="H42" s="126"/>
      <c r="I42" s="126"/>
      <c r="J42" s="2"/>
      <c r="K42" s="126"/>
      <c r="L42" s="126"/>
      <c r="M42" s="4">
        <v>150526279.84999999</v>
      </c>
      <c r="N42" s="47"/>
      <c r="O42" s="19"/>
      <c r="P42" s="126"/>
      <c r="Q42" s="39">
        <f>ROUND(R42/D42,2)</f>
        <v>118.98</v>
      </c>
      <c r="R42" s="2">
        <f>M42</f>
        <v>150526279.84999999</v>
      </c>
      <c r="S42" s="20"/>
      <c r="T42" s="20"/>
      <c r="U42" s="28"/>
      <c r="V42" s="28"/>
      <c r="W42" s="27"/>
      <c r="X42" s="126"/>
      <c r="Z42" s="153"/>
      <c r="AA42" s="68">
        <f t="shared" si="4"/>
        <v>118.98313647235884</v>
      </c>
    </row>
    <row r="43" spans="1:27" s="24" customFormat="1" ht="45.75" customHeight="1" x14ac:dyDescent="0.2">
      <c r="A43" s="5">
        <v>11</v>
      </c>
      <c r="B43" s="6" t="s">
        <v>42</v>
      </c>
      <c r="C43" s="6"/>
      <c r="D43" s="26">
        <v>1265106</v>
      </c>
      <c r="E43" s="8"/>
      <c r="F43" s="3"/>
      <c r="G43" s="4"/>
      <c r="H43" s="5"/>
      <c r="I43" s="4">
        <f>I41</f>
        <v>15664.74</v>
      </c>
      <c r="J43" s="4">
        <f>J41</f>
        <v>19817571031.569996</v>
      </c>
      <c r="K43" s="4">
        <f>K7+K11+K18+K17+K29+K34+K42</f>
        <v>2592923.85</v>
      </c>
      <c r="L43" s="4">
        <f>L7+L11+L18+L17+L29+L34+L42</f>
        <v>81544767.500004113</v>
      </c>
      <c r="M43" s="4">
        <f>M7+M11+M18+M17+M29+M34+M42+M27</f>
        <v>20052235002.77</v>
      </c>
      <c r="N43" s="8"/>
      <c r="O43" s="3"/>
      <c r="P43" s="2"/>
      <c r="Q43" s="4">
        <f>Q7+Q11+Q18+Q17+Q29+Q34+Q42+Q27</f>
        <v>15850.23</v>
      </c>
      <c r="R43" s="4">
        <f>R7+R11+R18+R17+R29+R34+R42+R27</f>
        <v>20052235002.77</v>
      </c>
      <c r="S43" s="4"/>
      <c r="T43" s="4"/>
      <c r="U43" s="4">
        <f>U7+U11+U18+U17+U29+U34+U42+U27</f>
        <v>37.200000000000045</v>
      </c>
      <c r="V43" s="4">
        <f>V7+V11+V18+V17+V29+V34+V42+V27</f>
        <v>66.510000000000218</v>
      </c>
      <c r="W43" s="4">
        <f>W7+W11+W18+W17+W29+W34+W42+W27</f>
        <v>84137691.350004196</v>
      </c>
      <c r="X43" s="4"/>
      <c r="Z43" s="153"/>
      <c r="AA43" s="68">
        <f t="shared" si="4"/>
        <v>15850.241009662432</v>
      </c>
    </row>
    <row r="44" spans="1:27" x14ac:dyDescent="0.2">
      <c r="A44" s="125"/>
      <c r="C44" s="54"/>
      <c r="D44" s="26">
        <v>1265106</v>
      </c>
      <c r="E44" s="47"/>
      <c r="F44" s="19"/>
      <c r="G44" s="126"/>
      <c r="H44" s="126"/>
      <c r="I44" s="175">
        <f>J43/D43</f>
        <v>15664.751437089062</v>
      </c>
      <c r="J44" s="2"/>
      <c r="K44" s="126"/>
      <c r="L44" s="126"/>
      <c r="M44" s="2"/>
      <c r="N44" s="47"/>
      <c r="O44" s="19"/>
      <c r="P44" s="126"/>
      <c r="Q44" s="176">
        <f>R43/D43</f>
        <v>15850.241009662432</v>
      </c>
      <c r="R44" s="2"/>
      <c r="S44" s="20"/>
      <c r="T44" s="20"/>
      <c r="U44" s="20"/>
      <c r="V44" s="20"/>
      <c r="W44" s="126"/>
      <c r="X44" s="126"/>
      <c r="Z44" s="153"/>
      <c r="AA44" s="68"/>
    </row>
    <row r="45" spans="1:27" ht="25.5" customHeight="1" x14ac:dyDescent="0.3">
      <c r="A45" s="125"/>
      <c r="B45" s="156" t="s">
        <v>43</v>
      </c>
      <c r="C45" s="54"/>
      <c r="D45" s="26">
        <v>1265106</v>
      </c>
      <c r="E45" s="169"/>
      <c r="F45" s="19"/>
      <c r="G45" s="126"/>
      <c r="H45" s="126"/>
      <c r="I45" s="30"/>
      <c r="J45" s="31"/>
      <c r="K45" s="30"/>
      <c r="L45" s="30"/>
      <c r="M45" s="31"/>
      <c r="N45" s="20"/>
      <c r="O45" s="20"/>
      <c r="P45" s="41"/>
      <c r="Q45" s="30"/>
      <c r="R45" s="31"/>
      <c r="S45" s="20"/>
      <c r="T45" s="20"/>
      <c r="U45" s="28"/>
      <c r="V45" s="28"/>
      <c r="W45" s="41"/>
      <c r="X45" s="30"/>
      <c r="Y45" s="82"/>
      <c r="Z45" s="153"/>
      <c r="AA45" s="68"/>
    </row>
    <row r="46" spans="1:27" ht="37.5" x14ac:dyDescent="0.2">
      <c r="A46" s="125">
        <v>12</v>
      </c>
      <c r="B46" s="54" t="s">
        <v>44</v>
      </c>
      <c r="C46" s="54"/>
      <c r="D46" s="26">
        <v>1265106</v>
      </c>
      <c r="E46" s="47"/>
      <c r="F46" s="19"/>
      <c r="G46" s="126"/>
      <c r="H46" s="126"/>
      <c r="I46" s="158">
        <f>ROUND(J46/D46,4)</f>
        <v>280.79149999999998</v>
      </c>
      <c r="J46" s="2">
        <f>J1-J43-J45</f>
        <v>355230968.43000412</v>
      </c>
      <c r="K46" s="126"/>
      <c r="L46" s="126">
        <f>M46-J46</f>
        <v>-81544767.500004113</v>
      </c>
      <c r="M46" s="2">
        <f>M42+M47</f>
        <v>273686200.93000001</v>
      </c>
      <c r="N46" s="47"/>
      <c r="O46" s="19"/>
      <c r="P46" s="126"/>
      <c r="Q46" s="120">
        <f>ROUND(R46/D46,2)</f>
        <v>216.33</v>
      </c>
      <c r="R46" s="2">
        <f>M46</f>
        <v>273686200.93000001</v>
      </c>
      <c r="S46" s="20"/>
      <c r="T46" s="20"/>
      <c r="U46" s="20"/>
      <c r="V46" s="20"/>
      <c r="W46" s="126">
        <f>R46-J46</f>
        <v>-81544767.500004113</v>
      </c>
      <c r="X46" s="126"/>
      <c r="Z46" s="153"/>
      <c r="AA46" s="68">
        <f t="shared" si="4"/>
        <v>216.33460036550298</v>
      </c>
    </row>
    <row r="47" spans="1:27" ht="56.25" x14ac:dyDescent="0.3">
      <c r="A47" s="125">
        <v>13</v>
      </c>
      <c r="B47" s="156" t="s">
        <v>45</v>
      </c>
      <c r="C47" s="54"/>
      <c r="D47" s="26">
        <v>1265106</v>
      </c>
      <c r="E47" s="47"/>
      <c r="F47" s="19"/>
      <c r="G47" s="126"/>
      <c r="H47" s="126"/>
      <c r="I47" s="11"/>
      <c r="J47" s="2"/>
      <c r="K47" s="126"/>
      <c r="L47" s="126"/>
      <c r="M47" s="4">
        <v>123159921.08</v>
      </c>
      <c r="N47" s="47"/>
      <c r="O47" s="19"/>
      <c r="P47" s="126"/>
      <c r="Q47" s="173">
        <f>ROUND(R47/D47,2)-0.01</f>
        <v>97.339999999999989</v>
      </c>
      <c r="R47" s="2">
        <f>M47</f>
        <v>123159921.08</v>
      </c>
      <c r="S47" s="20"/>
      <c r="T47" s="20"/>
      <c r="U47" s="20"/>
      <c r="V47" s="20"/>
      <c r="W47" s="126"/>
      <c r="X47" s="126"/>
      <c r="Z47" s="153"/>
      <c r="AA47" s="68">
        <f t="shared" si="4"/>
        <v>97.351463893144128</v>
      </c>
    </row>
    <row r="48" spans="1:27" s="24" customFormat="1" ht="69.75" customHeight="1" x14ac:dyDescent="0.2">
      <c r="A48" s="5">
        <v>14</v>
      </c>
      <c r="B48" s="6" t="s">
        <v>46</v>
      </c>
      <c r="C48" s="6"/>
      <c r="D48" s="26">
        <v>1265106</v>
      </c>
      <c r="E48" s="8"/>
      <c r="F48" s="3"/>
      <c r="G48" s="4"/>
      <c r="H48" s="5"/>
      <c r="I48" s="4">
        <f>I43+I46</f>
        <v>15945.531499999999</v>
      </c>
      <c r="J48" s="4">
        <f>J43+J46+J45</f>
        <v>20172802000</v>
      </c>
      <c r="K48" s="4">
        <f>K43+K47</f>
        <v>2592923.85</v>
      </c>
      <c r="L48" s="4">
        <v>0</v>
      </c>
      <c r="M48" s="4">
        <f>M43+M47+M45</f>
        <v>20175394923.850002</v>
      </c>
      <c r="N48" s="8"/>
      <c r="O48" s="3"/>
      <c r="P48" s="2"/>
      <c r="Q48" s="4">
        <f>Q43+Q47+Q45</f>
        <v>15947.57</v>
      </c>
      <c r="R48" s="4">
        <f>R43+R47+R45</f>
        <v>20175394923.850002</v>
      </c>
      <c r="S48" s="32"/>
      <c r="T48" s="32"/>
      <c r="U48" s="4"/>
      <c r="V48" s="4"/>
      <c r="W48" s="4">
        <f>W43+W47+W46+W45</f>
        <v>2592923.8500000834</v>
      </c>
      <c r="X48" s="4"/>
      <c r="Z48" s="153"/>
      <c r="AA48" s="68">
        <f t="shared" si="4"/>
        <v>15947.592473555578</v>
      </c>
    </row>
    <row r="49" spans="1:27" x14ac:dyDescent="0.2">
      <c r="E49" s="11"/>
      <c r="F49" s="11"/>
      <c r="G49" s="11"/>
      <c r="H49" s="11"/>
      <c r="I49" s="27">
        <f>J48/D48</f>
        <v>15945.542903124324</v>
      </c>
      <c r="J49" s="37">
        <f>J48-J1</f>
        <v>0</v>
      </c>
      <c r="M49" s="37">
        <f>J48-M48</f>
        <v>-2592923.8500022888</v>
      </c>
      <c r="N49" s="11"/>
      <c r="O49" s="11"/>
      <c r="P49" s="11"/>
      <c r="Q49" s="27">
        <f>ROUND(R48/D48,2)</f>
        <v>15947.59</v>
      </c>
      <c r="R49" s="74"/>
      <c r="S49" s="129"/>
      <c r="T49" s="129"/>
      <c r="U49" s="129"/>
      <c r="V49" s="129"/>
      <c r="W49" s="37"/>
      <c r="X49" s="37"/>
    </row>
    <row r="50" spans="1:27" ht="39" customHeight="1" x14ac:dyDescent="0.2">
      <c r="B50" s="34"/>
      <c r="C50" s="35"/>
      <c r="D50" s="12"/>
      <c r="E50" s="170"/>
      <c r="F50" s="48"/>
      <c r="G50" s="29"/>
      <c r="H50" s="483" t="s">
        <v>47</v>
      </c>
      <c r="I50" s="483"/>
      <c r="J50" s="37">
        <f>J48-M47</f>
        <v>20049642078.919998</v>
      </c>
      <c r="K50" s="37">
        <f>M50-J50</f>
        <v>2592923.8500022888</v>
      </c>
      <c r="L50" s="123" t="s">
        <v>47</v>
      </c>
      <c r="M50" s="37">
        <f>M48-M47</f>
        <v>20052235002.77</v>
      </c>
      <c r="N50" s="11"/>
      <c r="O50" s="11"/>
      <c r="P50" s="11"/>
      <c r="Q50" s="11"/>
      <c r="R50" s="37"/>
      <c r="S50" s="129"/>
      <c r="T50" s="129"/>
      <c r="U50" s="159"/>
      <c r="V50" s="159"/>
      <c r="W50" s="75"/>
      <c r="X50" s="17"/>
    </row>
    <row r="51" spans="1:27" s="24" customFormat="1" x14ac:dyDescent="0.2">
      <c r="A51" s="29"/>
      <c r="B51" s="36"/>
      <c r="C51" s="11"/>
      <c r="D51" s="13"/>
      <c r="E51" s="11"/>
      <c r="F51" s="11"/>
      <c r="G51" s="29"/>
      <c r="H51" s="29"/>
      <c r="I51" s="29"/>
      <c r="J51" s="29"/>
      <c r="K51" s="37">
        <f>K50-K48</f>
        <v>2.2887252271175385E-6</v>
      </c>
      <c r="L51" s="38"/>
      <c r="M51" s="37"/>
      <c r="N51" s="38"/>
      <c r="O51" s="29"/>
      <c r="P51" s="29"/>
      <c r="Q51" s="29"/>
      <c r="R51" s="29"/>
      <c r="S51" s="129"/>
      <c r="T51" s="129"/>
      <c r="U51" s="129"/>
      <c r="V51" s="129"/>
      <c r="W51" s="37"/>
      <c r="X51" s="37"/>
      <c r="Z51" s="25"/>
      <c r="AA51" s="63"/>
    </row>
    <row r="52" spans="1:27" x14ac:dyDescent="0.2">
      <c r="B52" s="36"/>
      <c r="D52" s="13"/>
      <c r="E52" s="73"/>
      <c r="F52" s="72"/>
      <c r="M52" s="25"/>
      <c r="S52" s="129"/>
      <c r="T52" s="129"/>
      <c r="U52" s="129"/>
      <c r="V52" s="129"/>
      <c r="W52" s="37"/>
      <c r="X52" s="25"/>
    </row>
    <row r="53" spans="1:27" x14ac:dyDescent="0.2"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160"/>
    </row>
  </sheetData>
  <mergeCells count="23">
    <mergeCell ref="V4:V5"/>
    <mergeCell ref="G4:G5"/>
    <mergeCell ref="A4:A5"/>
    <mergeCell ref="B4:B5"/>
    <mergeCell ref="C4:C5"/>
    <mergeCell ref="D4:D5"/>
    <mergeCell ref="E4:F4"/>
    <mergeCell ref="W4:W5"/>
    <mergeCell ref="X4:X5"/>
    <mergeCell ref="Z4:AA5"/>
    <mergeCell ref="H50:I50"/>
    <mergeCell ref="N4:O4"/>
    <mergeCell ref="P4:P5"/>
    <mergeCell ref="Q4:Q5"/>
    <mergeCell ref="R4:R5"/>
    <mergeCell ref="S4:T4"/>
    <mergeCell ref="U4:U5"/>
    <mergeCell ref="H4:H5"/>
    <mergeCell ref="I4:I5"/>
    <mergeCell ref="J4:J5"/>
    <mergeCell ref="K4:K5"/>
    <mergeCell ref="L4:L5"/>
    <mergeCell ref="M4:M5"/>
  </mergeCells>
  <printOptions horizontalCentered="1" verticalCentered="1"/>
  <pageMargins left="0" right="0" top="0" bottom="0" header="0" footer="0"/>
  <pageSetup paperSize="8" scale="35" orientation="landscape" r:id="rId1"/>
  <headerFooter alignWithMargins="0">
    <oddFooter>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7FF"/>
  </sheetPr>
  <dimension ref="A1:BI90"/>
  <sheetViews>
    <sheetView view="pageBreakPreview" topLeftCell="A13" zoomScale="50" zoomScaleNormal="60" zoomScaleSheetLayoutView="50" workbookViewId="0">
      <selection activeCell="AC26" sqref="AC26"/>
    </sheetView>
  </sheetViews>
  <sheetFormatPr defaultRowHeight="18.75" x14ac:dyDescent="0.2"/>
  <cols>
    <col min="1" max="1" width="9.5703125" style="11" customWidth="1"/>
    <col min="2" max="2" width="66.42578125" style="11" customWidth="1"/>
    <col min="3" max="3" width="22.42578125" style="11" customWidth="1"/>
    <col min="4" max="4" width="13.28515625" style="11" customWidth="1"/>
    <col min="5" max="5" width="17.42578125" style="14" customWidth="1"/>
    <col min="6" max="6" width="19.140625" style="11" customWidth="1"/>
    <col min="7" max="7" width="18.5703125" style="14" customWidth="1"/>
    <col min="8" max="8" width="18" style="14" customWidth="1"/>
    <col min="9" max="9" width="17.7109375" style="14" customWidth="1"/>
    <col min="10" max="10" width="23.28515625" style="11" customWidth="1"/>
    <col min="11" max="11" width="20" style="14" hidden="1" customWidth="1"/>
    <col min="12" max="12" width="22" style="14" hidden="1" customWidth="1"/>
    <col min="13" max="13" width="23.85546875" style="14" hidden="1" customWidth="1"/>
    <col min="14" max="14" width="17.140625" style="14" hidden="1" customWidth="1"/>
    <col min="15" max="15" width="18" style="14" hidden="1" customWidth="1"/>
    <col min="16" max="16" width="16.7109375" style="14" hidden="1" customWidth="1"/>
    <col min="17" max="17" width="15.85546875" style="14" hidden="1" customWidth="1"/>
    <col min="18" max="18" width="23.28515625" style="14" hidden="1" customWidth="1"/>
    <col min="19" max="19" width="15.5703125" style="14" hidden="1" customWidth="1"/>
    <col min="20" max="20" width="16.42578125" style="14" hidden="1" customWidth="1"/>
    <col min="21" max="21" width="15.5703125" style="14" hidden="1" customWidth="1"/>
    <col min="22" max="22" width="15.28515625" style="14" hidden="1" customWidth="1"/>
    <col min="23" max="23" width="22.42578125" style="14" hidden="1" customWidth="1"/>
    <col min="24" max="24" width="16.7109375" style="14" hidden="1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3.28515625" style="11" customWidth="1"/>
    <col min="29" max="29" width="16" style="11" customWidth="1"/>
    <col min="30" max="30" width="19.7109375" style="11" customWidth="1"/>
    <col min="31" max="31" width="19.140625" style="11" customWidth="1"/>
    <col min="32" max="33" width="18" style="11" customWidth="1"/>
    <col min="34" max="34" width="17.7109375" style="11" customWidth="1"/>
    <col min="35" max="35" width="23.28515625" style="11" customWidth="1"/>
    <col min="36" max="36" width="20" style="14" hidden="1" customWidth="1"/>
    <col min="37" max="37" width="22" style="14" hidden="1" customWidth="1"/>
    <col min="38" max="38" width="23.85546875" style="14" hidden="1" customWidth="1"/>
    <col min="39" max="39" width="17.140625" style="14" hidden="1" customWidth="1"/>
    <col min="40" max="40" width="18" style="14" hidden="1" customWidth="1"/>
    <col min="41" max="41" width="16.7109375" style="14" hidden="1" customWidth="1"/>
    <col min="42" max="42" width="15.85546875" style="14" hidden="1" customWidth="1"/>
    <col min="43" max="43" width="23.28515625" style="14" hidden="1" customWidth="1"/>
    <col min="44" max="44" width="15.5703125" style="14" hidden="1" customWidth="1"/>
    <col min="45" max="45" width="16.42578125" style="14" hidden="1" customWidth="1"/>
    <col min="46" max="46" width="15.5703125" style="14" hidden="1" customWidth="1"/>
    <col min="47" max="47" width="15.28515625" style="14" hidden="1" customWidth="1"/>
    <col min="48" max="48" width="22.42578125" style="14" hidden="1" customWidth="1"/>
    <col min="49" max="49" width="16.7109375" style="14" hidden="1" customWidth="1"/>
    <col min="50" max="50" width="16.140625" style="11" customWidth="1"/>
    <col min="51" max="51" width="17.42578125" style="11" customWidth="1"/>
    <col min="52" max="52" width="18.85546875" style="11" customWidth="1"/>
    <col min="53" max="53" width="16.28515625" style="11" customWidth="1"/>
    <col min="54" max="54" width="18" style="11" customWidth="1"/>
    <col min="55" max="55" width="17.7109375" style="11" customWidth="1"/>
    <col min="56" max="56" width="23.28515625" style="11" customWidth="1"/>
    <col min="57" max="57" width="17.42578125" style="11" customWidth="1"/>
    <col min="58" max="58" width="18.85546875" style="11" customWidth="1"/>
    <col min="59" max="59" width="16.28515625" style="11" customWidth="1"/>
    <col min="60" max="60" width="17.7109375" style="11" customWidth="1"/>
    <col min="61" max="61" width="21.28515625" style="11" customWidth="1"/>
    <col min="62" max="285" width="9.140625" style="14"/>
    <col min="286" max="286" width="3.28515625" style="14" bestFit="1" customWidth="1"/>
    <col min="287" max="287" width="35.28515625" style="14" customWidth="1"/>
    <col min="288" max="288" width="13.28515625" style="14" customWidth="1"/>
    <col min="289" max="289" width="14.28515625" style="14" customWidth="1"/>
    <col min="290" max="290" width="13.7109375" style="14" customWidth="1"/>
    <col min="291" max="291" width="13.5703125" style="14" customWidth="1"/>
    <col min="292" max="293" width="15.140625" style="14" customWidth="1"/>
    <col min="294" max="294" width="16" style="14" customWidth="1"/>
    <col min="295" max="295" width="23.7109375" style="14" customWidth="1"/>
    <col min="296" max="296" width="22" style="14" customWidth="1"/>
    <col min="297" max="297" width="18.140625" style="14" customWidth="1"/>
    <col min="298" max="298" width="20.85546875" style="14" customWidth="1"/>
    <col min="299" max="299" width="22.7109375" style="14" customWidth="1"/>
    <col min="300" max="300" width="12.42578125" style="14" customWidth="1"/>
    <col min="301" max="301" width="19.140625" style="14" bestFit="1" customWidth="1"/>
    <col min="302" max="302" width="15.5703125" style="14" customWidth="1"/>
    <col min="303" max="303" width="13.85546875" style="14" customWidth="1"/>
    <col min="304" max="304" width="23.5703125" style="14" customWidth="1"/>
    <col min="305" max="305" width="12" style="14" customWidth="1"/>
    <col min="306" max="306" width="14.140625" style="14" customWidth="1"/>
    <col min="307" max="307" width="0" style="14" hidden="1" customWidth="1"/>
    <col min="308" max="308" width="21.5703125" style="14" customWidth="1"/>
    <col min="309" max="309" width="11.7109375" style="14" bestFit="1" customWidth="1"/>
    <col min="310" max="310" width="22.5703125" style="14" customWidth="1"/>
    <col min="311" max="311" width="10.140625" style="14" customWidth="1"/>
    <col min="312" max="312" width="15.28515625" style="14" customWidth="1"/>
    <col min="313" max="541" width="9.140625" style="14"/>
    <col min="542" max="542" width="3.28515625" style="14" bestFit="1" customWidth="1"/>
    <col min="543" max="543" width="35.28515625" style="14" customWidth="1"/>
    <col min="544" max="544" width="13.28515625" style="14" customWidth="1"/>
    <col min="545" max="545" width="14.28515625" style="14" customWidth="1"/>
    <col min="546" max="546" width="13.7109375" style="14" customWidth="1"/>
    <col min="547" max="547" width="13.5703125" style="14" customWidth="1"/>
    <col min="548" max="549" width="15.140625" style="14" customWidth="1"/>
    <col min="550" max="550" width="16" style="14" customWidth="1"/>
    <col min="551" max="551" width="23.7109375" style="14" customWidth="1"/>
    <col min="552" max="552" width="22" style="14" customWidth="1"/>
    <col min="553" max="553" width="18.140625" style="14" customWidth="1"/>
    <col min="554" max="554" width="20.85546875" style="14" customWidth="1"/>
    <col min="555" max="555" width="22.7109375" style="14" customWidth="1"/>
    <col min="556" max="556" width="12.42578125" style="14" customWidth="1"/>
    <col min="557" max="557" width="19.140625" style="14" bestFit="1" customWidth="1"/>
    <col min="558" max="558" width="15.5703125" style="14" customWidth="1"/>
    <col min="559" max="559" width="13.85546875" style="14" customWidth="1"/>
    <col min="560" max="560" width="23.5703125" style="14" customWidth="1"/>
    <col min="561" max="561" width="12" style="14" customWidth="1"/>
    <col min="562" max="562" width="14.140625" style="14" customWidth="1"/>
    <col min="563" max="563" width="0" style="14" hidden="1" customWidth="1"/>
    <col min="564" max="564" width="21.5703125" style="14" customWidth="1"/>
    <col min="565" max="565" width="11.7109375" style="14" bestFit="1" customWidth="1"/>
    <col min="566" max="566" width="22.5703125" style="14" customWidth="1"/>
    <col min="567" max="567" width="10.140625" style="14" customWidth="1"/>
    <col min="568" max="568" width="15.28515625" style="14" customWidth="1"/>
    <col min="569" max="797" width="9.140625" style="14"/>
    <col min="798" max="798" width="3.28515625" style="14" bestFit="1" customWidth="1"/>
    <col min="799" max="799" width="35.28515625" style="14" customWidth="1"/>
    <col min="800" max="800" width="13.28515625" style="14" customWidth="1"/>
    <col min="801" max="801" width="14.28515625" style="14" customWidth="1"/>
    <col min="802" max="802" width="13.7109375" style="14" customWidth="1"/>
    <col min="803" max="803" width="13.5703125" style="14" customWidth="1"/>
    <col min="804" max="805" width="15.140625" style="14" customWidth="1"/>
    <col min="806" max="806" width="16" style="14" customWidth="1"/>
    <col min="807" max="807" width="23.7109375" style="14" customWidth="1"/>
    <col min="808" max="808" width="22" style="14" customWidth="1"/>
    <col min="809" max="809" width="18.140625" style="14" customWidth="1"/>
    <col min="810" max="810" width="20.85546875" style="14" customWidth="1"/>
    <col min="811" max="811" width="22.7109375" style="14" customWidth="1"/>
    <col min="812" max="812" width="12.42578125" style="14" customWidth="1"/>
    <col min="813" max="813" width="19.140625" style="14" bestFit="1" customWidth="1"/>
    <col min="814" max="814" width="15.5703125" style="14" customWidth="1"/>
    <col min="815" max="815" width="13.85546875" style="14" customWidth="1"/>
    <col min="816" max="816" width="23.5703125" style="14" customWidth="1"/>
    <col min="817" max="817" width="12" style="14" customWidth="1"/>
    <col min="818" max="818" width="14.140625" style="14" customWidth="1"/>
    <col min="819" max="819" width="0" style="14" hidden="1" customWidth="1"/>
    <col min="820" max="820" width="21.5703125" style="14" customWidth="1"/>
    <col min="821" max="821" width="11.7109375" style="14" bestFit="1" customWidth="1"/>
    <col min="822" max="822" width="22.5703125" style="14" customWidth="1"/>
    <col min="823" max="823" width="10.140625" style="14" customWidth="1"/>
    <col min="824" max="824" width="15.28515625" style="14" customWidth="1"/>
    <col min="825" max="1053" width="9.140625" style="14"/>
    <col min="1054" max="1054" width="3.28515625" style="14" bestFit="1" customWidth="1"/>
    <col min="1055" max="1055" width="35.28515625" style="14" customWidth="1"/>
    <col min="1056" max="1056" width="13.28515625" style="14" customWidth="1"/>
    <col min="1057" max="1057" width="14.28515625" style="14" customWidth="1"/>
    <col min="1058" max="1058" width="13.7109375" style="14" customWidth="1"/>
    <col min="1059" max="1059" width="13.5703125" style="14" customWidth="1"/>
    <col min="1060" max="1061" width="15.140625" style="14" customWidth="1"/>
    <col min="1062" max="1062" width="16" style="14" customWidth="1"/>
    <col min="1063" max="1063" width="23.7109375" style="14" customWidth="1"/>
    <col min="1064" max="1064" width="22" style="14" customWidth="1"/>
    <col min="1065" max="1065" width="18.140625" style="14" customWidth="1"/>
    <col min="1066" max="1066" width="20.85546875" style="14" customWidth="1"/>
    <col min="1067" max="1067" width="22.7109375" style="14" customWidth="1"/>
    <col min="1068" max="1068" width="12.42578125" style="14" customWidth="1"/>
    <col min="1069" max="1069" width="19.140625" style="14" bestFit="1" customWidth="1"/>
    <col min="1070" max="1070" width="15.5703125" style="14" customWidth="1"/>
    <col min="1071" max="1071" width="13.85546875" style="14" customWidth="1"/>
    <col min="1072" max="1072" width="23.5703125" style="14" customWidth="1"/>
    <col min="1073" max="1073" width="12" style="14" customWidth="1"/>
    <col min="1074" max="1074" width="14.140625" style="14" customWidth="1"/>
    <col min="1075" max="1075" width="0" style="14" hidden="1" customWidth="1"/>
    <col min="1076" max="1076" width="21.5703125" style="14" customWidth="1"/>
    <col min="1077" max="1077" width="11.7109375" style="14" bestFit="1" customWidth="1"/>
    <col min="1078" max="1078" width="22.5703125" style="14" customWidth="1"/>
    <col min="1079" max="1079" width="10.140625" style="14" customWidth="1"/>
    <col min="1080" max="1080" width="15.28515625" style="14" customWidth="1"/>
    <col min="1081" max="1309" width="9.140625" style="14"/>
    <col min="1310" max="1310" width="3.28515625" style="14" bestFit="1" customWidth="1"/>
    <col min="1311" max="1311" width="35.28515625" style="14" customWidth="1"/>
    <col min="1312" max="1312" width="13.28515625" style="14" customWidth="1"/>
    <col min="1313" max="1313" width="14.28515625" style="14" customWidth="1"/>
    <col min="1314" max="1314" width="13.7109375" style="14" customWidth="1"/>
    <col min="1315" max="1315" width="13.5703125" style="14" customWidth="1"/>
    <col min="1316" max="1317" width="15.140625" style="14" customWidth="1"/>
    <col min="1318" max="1318" width="16" style="14" customWidth="1"/>
    <col min="1319" max="1319" width="23.7109375" style="14" customWidth="1"/>
    <col min="1320" max="1320" width="22" style="14" customWidth="1"/>
    <col min="1321" max="1321" width="18.140625" style="14" customWidth="1"/>
    <col min="1322" max="1322" width="20.85546875" style="14" customWidth="1"/>
    <col min="1323" max="1323" width="22.7109375" style="14" customWidth="1"/>
    <col min="1324" max="1324" width="12.42578125" style="14" customWidth="1"/>
    <col min="1325" max="1325" width="19.140625" style="14" bestFit="1" customWidth="1"/>
    <col min="1326" max="1326" width="15.5703125" style="14" customWidth="1"/>
    <col min="1327" max="1327" width="13.85546875" style="14" customWidth="1"/>
    <col min="1328" max="1328" width="23.5703125" style="14" customWidth="1"/>
    <col min="1329" max="1329" width="12" style="14" customWidth="1"/>
    <col min="1330" max="1330" width="14.140625" style="14" customWidth="1"/>
    <col min="1331" max="1331" width="0" style="14" hidden="1" customWidth="1"/>
    <col min="1332" max="1332" width="21.5703125" style="14" customWidth="1"/>
    <col min="1333" max="1333" width="11.7109375" style="14" bestFit="1" customWidth="1"/>
    <col min="1334" max="1334" width="22.5703125" style="14" customWidth="1"/>
    <col min="1335" max="1335" width="10.140625" style="14" customWidth="1"/>
    <col min="1336" max="1336" width="15.28515625" style="14" customWidth="1"/>
    <col min="1337" max="1565" width="9.140625" style="14"/>
    <col min="1566" max="1566" width="3.28515625" style="14" bestFit="1" customWidth="1"/>
    <col min="1567" max="1567" width="35.28515625" style="14" customWidth="1"/>
    <col min="1568" max="1568" width="13.28515625" style="14" customWidth="1"/>
    <col min="1569" max="1569" width="14.28515625" style="14" customWidth="1"/>
    <col min="1570" max="1570" width="13.7109375" style="14" customWidth="1"/>
    <col min="1571" max="1571" width="13.5703125" style="14" customWidth="1"/>
    <col min="1572" max="1573" width="15.140625" style="14" customWidth="1"/>
    <col min="1574" max="1574" width="16" style="14" customWidth="1"/>
    <col min="1575" max="1575" width="23.7109375" style="14" customWidth="1"/>
    <col min="1576" max="1576" width="22" style="14" customWidth="1"/>
    <col min="1577" max="1577" width="18.140625" style="14" customWidth="1"/>
    <col min="1578" max="1578" width="20.85546875" style="14" customWidth="1"/>
    <col min="1579" max="1579" width="22.7109375" style="14" customWidth="1"/>
    <col min="1580" max="1580" width="12.42578125" style="14" customWidth="1"/>
    <col min="1581" max="1581" width="19.140625" style="14" bestFit="1" customWidth="1"/>
    <col min="1582" max="1582" width="15.5703125" style="14" customWidth="1"/>
    <col min="1583" max="1583" width="13.85546875" style="14" customWidth="1"/>
    <col min="1584" max="1584" width="23.5703125" style="14" customWidth="1"/>
    <col min="1585" max="1585" width="12" style="14" customWidth="1"/>
    <col min="1586" max="1586" width="14.140625" style="14" customWidth="1"/>
    <col min="1587" max="1587" width="0" style="14" hidden="1" customWidth="1"/>
    <col min="1588" max="1588" width="21.5703125" style="14" customWidth="1"/>
    <col min="1589" max="1589" width="11.7109375" style="14" bestFit="1" customWidth="1"/>
    <col min="1590" max="1590" width="22.5703125" style="14" customWidth="1"/>
    <col min="1591" max="1591" width="10.140625" style="14" customWidth="1"/>
    <col min="1592" max="1592" width="15.28515625" style="14" customWidth="1"/>
    <col min="1593" max="1821" width="9.140625" style="14"/>
    <col min="1822" max="1822" width="3.28515625" style="14" bestFit="1" customWidth="1"/>
    <col min="1823" max="1823" width="35.28515625" style="14" customWidth="1"/>
    <col min="1824" max="1824" width="13.28515625" style="14" customWidth="1"/>
    <col min="1825" max="1825" width="14.28515625" style="14" customWidth="1"/>
    <col min="1826" max="1826" width="13.7109375" style="14" customWidth="1"/>
    <col min="1827" max="1827" width="13.5703125" style="14" customWidth="1"/>
    <col min="1828" max="1829" width="15.140625" style="14" customWidth="1"/>
    <col min="1830" max="1830" width="16" style="14" customWidth="1"/>
    <col min="1831" max="1831" width="23.7109375" style="14" customWidth="1"/>
    <col min="1832" max="1832" width="22" style="14" customWidth="1"/>
    <col min="1833" max="1833" width="18.140625" style="14" customWidth="1"/>
    <col min="1834" max="1834" width="20.85546875" style="14" customWidth="1"/>
    <col min="1835" max="1835" width="22.7109375" style="14" customWidth="1"/>
    <col min="1836" max="1836" width="12.42578125" style="14" customWidth="1"/>
    <col min="1837" max="1837" width="19.140625" style="14" bestFit="1" customWidth="1"/>
    <col min="1838" max="1838" width="15.5703125" style="14" customWidth="1"/>
    <col min="1839" max="1839" width="13.85546875" style="14" customWidth="1"/>
    <col min="1840" max="1840" width="23.5703125" style="14" customWidth="1"/>
    <col min="1841" max="1841" width="12" style="14" customWidth="1"/>
    <col min="1842" max="1842" width="14.140625" style="14" customWidth="1"/>
    <col min="1843" max="1843" width="0" style="14" hidden="1" customWidth="1"/>
    <col min="1844" max="1844" width="21.5703125" style="14" customWidth="1"/>
    <col min="1845" max="1845" width="11.7109375" style="14" bestFit="1" customWidth="1"/>
    <col min="1846" max="1846" width="22.5703125" style="14" customWidth="1"/>
    <col min="1847" max="1847" width="10.140625" style="14" customWidth="1"/>
    <col min="1848" max="1848" width="15.28515625" style="14" customWidth="1"/>
    <col min="1849" max="2077" width="9.140625" style="14"/>
    <col min="2078" max="2078" width="3.28515625" style="14" bestFit="1" customWidth="1"/>
    <col min="2079" max="2079" width="35.28515625" style="14" customWidth="1"/>
    <col min="2080" max="2080" width="13.28515625" style="14" customWidth="1"/>
    <col min="2081" max="2081" width="14.28515625" style="14" customWidth="1"/>
    <col min="2082" max="2082" width="13.7109375" style="14" customWidth="1"/>
    <col min="2083" max="2083" width="13.5703125" style="14" customWidth="1"/>
    <col min="2084" max="2085" width="15.140625" style="14" customWidth="1"/>
    <col min="2086" max="2086" width="16" style="14" customWidth="1"/>
    <col min="2087" max="2087" width="23.7109375" style="14" customWidth="1"/>
    <col min="2088" max="2088" width="22" style="14" customWidth="1"/>
    <col min="2089" max="2089" width="18.140625" style="14" customWidth="1"/>
    <col min="2090" max="2090" width="20.85546875" style="14" customWidth="1"/>
    <col min="2091" max="2091" width="22.7109375" style="14" customWidth="1"/>
    <col min="2092" max="2092" width="12.42578125" style="14" customWidth="1"/>
    <col min="2093" max="2093" width="19.140625" style="14" bestFit="1" customWidth="1"/>
    <col min="2094" max="2094" width="15.5703125" style="14" customWidth="1"/>
    <col min="2095" max="2095" width="13.85546875" style="14" customWidth="1"/>
    <col min="2096" max="2096" width="23.5703125" style="14" customWidth="1"/>
    <col min="2097" max="2097" width="12" style="14" customWidth="1"/>
    <col min="2098" max="2098" width="14.140625" style="14" customWidth="1"/>
    <col min="2099" max="2099" width="0" style="14" hidden="1" customWidth="1"/>
    <col min="2100" max="2100" width="21.5703125" style="14" customWidth="1"/>
    <col min="2101" max="2101" width="11.7109375" style="14" bestFit="1" customWidth="1"/>
    <col min="2102" max="2102" width="22.5703125" style="14" customWidth="1"/>
    <col min="2103" max="2103" width="10.140625" style="14" customWidth="1"/>
    <col min="2104" max="2104" width="15.28515625" style="14" customWidth="1"/>
    <col min="2105" max="2333" width="9.140625" style="14"/>
    <col min="2334" max="2334" width="3.28515625" style="14" bestFit="1" customWidth="1"/>
    <col min="2335" max="2335" width="35.28515625" style="14" customWidth="1"/>
    <col min="2336" max="2336" width="13.28515625" style="14" customWidth="1"/>
    <col min="2337" max="2337" width="14.28515625" style="14" customWidth="1"/>
    <col min="2338" max="2338" width="13.7109375" style="14" customWidth="1"/>
    <col min="2339" max="2339" width="13.5703125" style="14" customWidth="1"/>
    <col min="2340" max="2341" width="15.140625" style="14" customWidth="1"/>
    <col min="2342" max="2342" width="16" style="14" customWidth="1"/>
    <col min="2343" max="2343" width="23.7109375" style="14" customWidth="1"/>
    <col min="2344" max="2344" width="22" style="14" customWidth="1"/>
    <col min="2345" max="2345" width="18.140625" style="14" customWidth="1"/>
    <col min="2346" max="2346" width="20.85546875" style="14" customWidth="1"/>
    <col min="2347" max="2347" width="22.7109375" style="14" customWidth="1"/>
    <col min="2348" max="2348" width="12.42578125" style="14" customWidth="1"/>
    <col min="2349" max="2349" width="19.140625" style="14" bestFit="1" customWidth="1"/>
    <col min="2350" max="2350" width="15.5703125" style="14" customWidth="1"/>
    <col min="2351" max="2351" width="13.85546875" style="14" customWidth="1"/>
    <col min="2352" max="2352" width="23.5703125" style="14" customWidth="1"/>
    <col min="2353" max="2353" width="12" style="14" customWidth="1"/>
    <col min="2354" max="2354" width="14.140625" style="14" customWidth="1"/>
    <col min="2355" max="2355" width="0" style="14" hidden="1" customWidth="1"/>
    <col min="2356" max="2356" width="21.5703125" style="14" customWidth="1"/>
    <col min="2357" max="2357" width="11.7109375" style="14" bestFit="1" customWidth="1"/>
    <col min="2358" max="2358" width="22.5703125" style="14" customWidth="1"/>
    <col min="2359" max="2359" width="10.140625" style="14" customWidth="1"/>
    <col min="2360" max="2360" width="15.28515625" style="14" customWidth="1"/>
    <col min="2361" max="2589" width="9.140625" style="14"/>
    <col min="2590" max="2590" width="3.28515625" style="14" bestFit="1" customWidth="1"/>
    <col min="2591" max="2591" width="35.28515625" style="14" customWidth="1"/>
    <col min="2592" max="2592" width="13.28515625" style="14" customWidth="1"/>
    <col min="2593" max="2593" width="14.28515625" style="14" customWidth="1"/>
    <col min="2594" max="2594" width="13.7109375" style="14" customWidth="1"/>
    <col min="2595" max="2595" width="13.5703125" style="14" customWidth="1"/>
    <col min="2596" max="2597" width="15.140625" style="14" customWidth="1"/>
    <col min="2598" max="2598" width="16" style="14" customWidth="1"/>
    <col min="2599" max="2599" width="23.7109375" style="14" customWidth="1"/>
    <col min="2600" max="2600" width="22" style="14" customWidth="1"/>
    <col min="2601" max="2601" width="18.140625" style="14" customWidth="1"/>
    <col min="2602" max="2602" width="20.85546875" style="14" customWidth="1"/>
    <col min="2603" max="2603" width="22.7109375" style="14" customWidth="1"/>
    <col min="2604" max="2604" width="12.42578125" style="14" customWidth="1"/>
    <col min="2605" max="2605" width="19.140625" style="14" bestFit="1" customWidth="1"/>
    <col min="2606" max="2606" width="15.5703125" style="14" customWidth="1"/>
    <col min="2607" max="2607" width="13.85546875" style="14" customWidth="1"/>
    <col min="2608" max="2608" width="23.5703125" style="14" customWidth="1"/>
    <col min="2609" max="2609" width="12" style="14" customWidth="1"/>
    <col min="2610" max="2610" width="14.140625" style="14" customWidth="1"/>
    <col min="2611" max="2611" width="0" style="14" hidden="1" customWidth="1"/>
    <col min="2612" max="2612" width="21.5703125" style="14" customWidth="1"/>
    <col min="2613" max="2613" width="11.7109375" style="14" bestFit="1" customWidth="1"/>
    <col min="2614" max="2614" width="22.5703125" style="14" customWidth="1"/>
    <col min="2615" max="2615" width="10.140625" style="14" customWidth="1"/>
    <col min="2616" max="2616" width="15.28515625" style="14" customWidth="1"/>
    <col min="2617" max="2845" width="9.140625" style="14"/>
    <col min="2846" max="2846" width="3.28515625" style="14" bestFit="1" customWidth="1"/>
    <col min="2847" max="2847" width="35.28515625" style="14" customWidth="1"/>
    <col min="2848" max="2848" width="13.28515625" style="14" customWidth="1"/>
    <col min="2849" max="2849" width="14.28515625" style="14" customWidth="1"/>
    <col min="2850" max="2850" width="13.7109375" style="14" customWidth="1"/>
    <col min="2851" max="2851" width="13.5703125" style="14" customWidth="1"/>
    <col min="2852" max="2853" width="15.140625" style="14" customWidth="1"/>
    <col min="2854" max="2854" width="16" style="14" customWidth="1"/>
    <col min="2855" max="2855" width="23.7109375" style="14" customWidth="1"/>
    <col min="2856" max="2856" width="22" style="14" customWidth="1"/>
    <col min="2857" max="2857" width="18.140625" style="14" customWidth="1"/>
    <col min="2858" max="2858" width="20.85546875" style="14" customWidth="1"/>
    <col min="2859" max="2859" width="22.7109375" style="14" customWidth="1"/>
    <col min="2860" max="2860" width="12.42578125" style="14" customWidth="1"/>
    <col min="2861" max="2861" width="19.140625" style="14" bestFit="1" customWidth="1"/>
    <col min="2862" max="2862" width="15.5703125" style="14" customWidth="1"/>
    <col min="2863" max="2863" width="13.85546875" style="14" customWidth="1"/>
    <col min="2864" max="2864" width="23.5703125" style="14" customWidth="1"/>
    <col min="2865" max="2865" width="12" style="14" customWidth="1"/>
    <col min="2866" max="2866" width="14.140625" style="14" customWidth="1"/>
    <col min="2867" max="2867" width="0" style="14" hidden="1" customWidth="1"/>
    <col min="2868" max="2868" width="21.5703125" style="14" customWidth="1"/>
    <col min="2869" max="2869" width="11.7109375" style="14" bestFit="1" customWidth="1"/>
    <col min="2870" max="2870" width="22.5703125" style="14" customWidth="1"/>
    <col min="2871" max="2871" width="10.140625" style="14" customWidth="1"/>
    <col min="2872" max="2872" width="15.28515625" style="14" customWidth="1"/>
    <col min="2873" max="3101" width="9.140625" style="14"/>
    <col min="3102" max="3102" width="3.28515625" style="14" bestFit="1" customWidth="1"/>
    <col min="3103" max="3103" width="35.28515625" style="14" customWidth="1"/>
    <col min="3104" max="3104" width="13.28515625" style="14" customWidth="1"/>
    <col min="3105" max="3105" width="14.28515625" style="14" customWidth="1"/>
    <col min="3106" max="3106" width="13.7109375" style="14" customWidth="1"/>
    <col min="3107" max="3107" width="13.5703125" style="14" customWidth="1"/>
    <col min="3108" max="3109" width="15.140625" style="14" customWidth="1"/>
    <col min="3110" max="3110" width="16" style="14" customWidth="1"/>
    <col min="3111" max="3111" width="23.7109375" style="14" customWidth="1"/>
    <col min="3112" max="3112" width="22" style="14" customWidth="1"/>
    <col min="3113" max="3113" width="18.140625" style="14" customWidth="1"/>
    <col min="3114" max="3114" width="20.85546875" style="14" customWidth="1"/>
    <col min="3115" max="3115" width="22.7109375" style="14" customWidth="1"/>
    <col min="3116" max="3116" width="12.42578125" style="14" customWidth="1"/>
    <col min="3117" max="3117" width="19.140625" style="14" bestFit="1" customWidth="1"/>
    <col min="3118" max="3118" width="15.5703125" style="14" customWidth="1"/>
    <col min="3119" max="3119" width="13.85546875" style="14" customWidth="1"/>
    <col min="3120" max="3120" width="23.5703125" style="14" customWidth="1"/>
    <col min="3121" max="3121" width="12" style="14" customWidth="1"/>
    <col min="3122" max="3122" width="14.140625" style="14" customWidth="1"/>
    <col min="3123" max="3123" width="0" style="14" hidden="1" customWidth="1"/>
    <col min="3124" max="3124" width="21.5703125" style="14" customWidth="1"/>
    <col min="3125" max="3125" width="11.7109375" style="14" bestFit="1" customWidth="1"/>
    <col min="3126" max="3126" width="22.5703125" style="14" customWidth="1"/>
    <col min="3127" max="3127" width="10.140625" style="14" customWidth="1"/>
    <col min="3128" max="3128" width="15.28515625" style="14" customWidth="1"/>
    <col min="3129" max="3357" width="9.140625" style="14"/>
    <col min="3358" max="3358" width="3.28515625" style="14" bestFit="1" customWidth="1"/>
    <col min="3359" max="3359" width="35.28515625" style="14" customWidth="1"/>
    <col min="3360" max="3360" width="13.28515625" style="14" customWidth="1"/>
    <col min="3361" max="3361" width="14.28515625" style="14" customWidth="1"/>
    <col min="3362" max="3362" width="13.7109375" style="14" customWidth="1"/>
    <col min="3363" max="3363" width="13.5703125" style="14" customWidth="1"/>
    <col min="3364" max="3365" width="15.140625" style="14" customWidth="1"/>
    <col min="3366" max="3366" width="16" style="14" customWidth="1"/>
    <col min="3367" max="3367" width="23.7109375" style="14" customWidth="1"/>
    <col min="3368" max="3368" width="22" style="14" customWidth="1"/>
    <col min="3369" max="3369" width="18.140625" style="14" customWidth="1"/>
    <col min="3370" max="3370" width="20.85546875" style="14" customWidth="1"/>
    <col min="3371" max="3371" width="22.7109375" style="14" customWidth="1"/>
    <col min="3372" max="3372" width="12.42578125" style="14" customWidth="1"/>
    <col min="3373" max="3373" width="19.140625" style="14" bestFit="1" customWidth="1"/>
    <col min="3374" max="3374" width="15.5703125" style="14" customWidth="1"/>
    <col min="3375" max="3375" width="13.85546875" style="14" customWidth="1"/>
    <col min="3376" max="3376" width="23.5703125" style="14" customWidth="1"/>
    <col min="3377" max="3377" width="12" style="14" customWidth="1"/>
    <col min="3378" max="3378" width="14.140625" style="14" customWidth="1"/>
    <col min="3379" max="3379" width="0" style="14" hidden="1" customWidth="1"/>
    <col min="3380" max="3380" width="21.5703125" style="14" customWidth="1"/>
    <col min="3381" max="3381" width="11.7109375" style="14" bestFit="1" customWidth="1"/>
    <col min="3382" max="3382" width="22.5703125" style="14" customWidth="1"/>
    <col min="3383" max="3383" width="10.140625" style="14" customWidth="1"/>
    <col min="3384" max="3384" width="15.28515625" style="14" customWidth="1"/>
    <col min="3385" max="3613" width="9.140625" style="14"/>
    <col min="3614" max="3614" width="3.28515625" style="14" bestFit="1" customWidth="1"/>
    <col min="3615" max="3615" width="35.28515625" style="14" customWidth="1"/>
    <col min="3616" max="3616" width="13.28515625" style="14" customWidth="1"/>
    <col min="3617" max="3617" width="14.28515625" style="14" customWidth="1"/>
    <col min="3618" max="3618" width="13.7109375" style="14" customWidth="1"/>
    <col min="3619" max="3619" width="13.5703125" style="14" customWidth="1"/>
    <col min="3620" max="3621" width="15.140625" style="14" customWidth="1"/>
    <col min="3622" max="3622" width="16" style="14" customWidth="1"/>
    <col min="3623" max="3623" width="23.7109375" style="14" customWidth="1"/>
    <col min="3624" max="3624" width="22" style="14" customWidth="1"/>
    <col min="3625" max="3625" width="18.140625" style="14" customWidth="1"/>
    <col min="3626" max="3626" width="20.85546875" style="14" customWidth="1"/>
    <col min="3627" max="3627" width="22.7109375" style="14" customWidth="1"/>
    <col min="3628" max="3628" width="12.42578125" style="14" customWidth="1"/>
    <col min="3629" max="3629" width="19.140625" style="14" bestFit="1" customWidth="1"/>
    <col min="3630" max="3630" width="15.5703125" style="14" customWidth="1"/>
    <col min="3631" max="3631" width="13.85546875" style="14" customWidth="1"/>
    <col min="3632" max="3632" width="23.5703125" style="14" customWidth="1"/>
    <col min="3633" max="3633" width="12" style="14" customWidth="1"/>
    <col min="3634" max="3634" width="14.140625" style="14" customWidth="1"/>
    <col min="3635" max="3635" width="0" style="14" hidden="1" customWidth="1"/>
    <col min="3636" max="3636" width="21.5703125" style="14" customWidth="1"/>
    <col min="3637" max="3637" width="11.7109375" style="14" bestFit="1" customWidth="1"/>
    <col min="3638" max="3638" width="22.5703125" style="14" customWidth="1"/>
    <col min="3639" max="3639" width="10.140625" style="14" customWidth="1"/>
    <col min="3640" max="3640" width="15.28515625" style="14" customWidth="1"/>
    <col min="3641" max="3869" width="9.140625" style="14"/>
    <col min="3870" max="3870" width="3.28515625" style="14" bestFit="1" customWidth="1"/>
    <col min="3871" max="3871" width="35.28515625" style="14" customWidth="1"/>
    <col min="3872" max="3872" width="13.28515625" style="14" customWidth="1"/>
    <col min="3873" max="3873" width="14.28515625" style="14" customWidth="1"/>
    <col min="3874" max="3874" width="13.7109375" style="14" customWidth="1"/>
    <col min="3875" max="3875" width="13.5703125" style="14" customWidth="1"/>
    <col min="3876" max="3877" width="15.140625" style="14" customWidth="1"/>
    <col min="3878" max="3878" width="16" style="14" customWidth="1"/>
    <col min="3879" max="3879" width="23.7109375" style="14" customWidth="1"/>
    <col min="3880" max="3880" width="22" style="14" customWidth="1"/>
    <col min="3881" max="3881" width="18.140625" style="14" customWidth="1"/>
    <col min="3882" max="3882" width="20.85546875" style="14" customWidth="1"/>
    <col min="3883" max="3883" width="22.7109375" style="14" customWidth="1"/>
    <col min="3884" max="3884" width="12.42578125" style="14" customWidth="1"/>
    <col min="3885" max="3885" width="19.140625" style="14" bestFit="1" customWidth="1"/>
    <col min="3886" max="3886" width="15.5703125" style="14" customWidth="1"/>
    <col min="3887" max="3887" width="13.85546875" style="14" customWidth="1"/>
    <col min="3888" max="3888" width="23.5703125" style="14" customWidth="1"/>
    <col min="3889" max="3889" width="12" style="14" customWidth="1"/>
    <col min="3890" max="3890" width="14.140625" style="14" customWidth="1"/>
    <col min="3891" max="3891" width="0" style="14" hidden="1" customWidth="1"/>
    <col min="3892" max="3892" width="21.5703125" style="14" customWidth="1"/>
    <col min="3893" max="3893" width="11.7109375" style="14" bestFit="1" customWidth="1"/>
    <col min="3894" max="3894" width="22.5703125" style="14" customWidth="1"/>
    <col min="3895" max="3895" width="10.140625" style="14" customWidth="1"/>
    <col min="3896" max="3896" width="15.28515625" style="14" customWidth="1"/>
    <col min="3897" max="4125" width="9.140625" style="14"/>
    <col min="4126" max="4126" width="3.28515625" style="14" bestFit="1" customWidth="1"/>
    <col min="4127" max="4127" width="35.28515625" style="14" customWidth="1"/>
    <col min="4128" max="4128" width="13.28515625" style="14" customWidth="1"/>
    <col min="4129" max="4129" width="14.28515625" style="14" customWidth="1"/>
    <col min="4130" max="4130" width="13.7109375" style="14" customWidth="1"/>
    <col min="4131" max="4131" width="13.5703125" style="14" customWidth="1"/>
    <col min="4132" max="4133" width="15.140625" style="14" customWidth="1"/>
    <col min="4134" max="4134" width="16" style="14" customWidth="1"/>
    <col min="4135" max="4135" width="23.7109375" style="14" customWidth="1"/>
    <col min="4136" max="4136" width="22" style="14" customWidth="1"/>
    <col min="4137" max="4137" width="18.140625" style="14" customWidth="1"/>
    <col min="4138" max="4138" width="20.85546875" style="14" customWidth="1"/>
    <col min="4139" max="4139" width="22.7109375" style="14" customWidth="1"/>
    <col min="4140" max="4140" width="12.42578125" style="14" customWidth="1"/>
    <col min="4141" max="4141" width="19.140625" style="14" bestFit="1" customWidth="1"/>
    <col min="4142" max="4142" width="15.5703125" style="14" customWidth="1"/>
    <col min="4143" max="4143" width="13.85546875" style="14" customWidth="1"/>
    <col min="4144" max="4144" width="23.5703125" style="14" customWidth="1"/>
    <col min="4145" max="4145" width="12" style="14" customWidth="1"/>
    <col min="4146" max="4146" width="14.140625" style="14" customWidth="1"/>
    <col min="4147" max="4147" width="0" style="14" hidden="1" customWidth="1"/>
    <col min="4148" max="4148" width="21.5703125" style="14" customWidth="1"/>
    <col min="4149" max="4149" width="11.7109375" style="14" bestFit="1" customWidth="1"/>
    <col min="4150" max="4150" width="22.5703125" style="14" customWidth="1"/>
    <col min="4151" max="4151" width="10.140625" style="14" customWidth="1"/>
    <col min="4152" max="4152" width="15.28515625" style="14" customWidth="1"/>
    <col min="4153" max="4381" width="9.140625" style="14"/>
    <col min="4382" max="4382" width="3.28515625" style="14" bestFit="1" customWidth="1"/>
    <col min="4383" max="4383" width="35.28515625" style="14" customWidth="1"/>
    <col min="4384" max="4384" width="13.28515625" style="14" customWidth="1"/>
    <col min="4385" max="4385" width="14.28515625" style="14" customWidth="1"/>
    <col min="4386" max="4386" width="13.7109375" style="14" customWidth="1"/>
    <col min="4387" max="4387" width="13.5703125" style="14" customWidth="1"/>
    <col min="4388" max="4389" width="15.140625" style="14" customWidth="1"/>
    <col min="4390" max="4390" width="16" style="14" customWidth="1"/>
    <col min="4391" max="4391" width="23.7109375" style="14" customWidth="1"/>
    <col min="4392" max="4392" width="22" style="14" customWidth="1"/>
    <col min="4393" max="4393" width="18.140625" style="14" customWidth="1"/>
    <col min="4394" max="4394" width="20.85546875" style="14" customWidth="1"/>
    <col min="4395" max="4395" width="22.7109375" style="14" customWidth="1"/>
    <col min="4396" max="4396" width="12.42578125" style="14" customWidth="1"/>
    <col min="4397" max="4397" width="19.140625" style="14" bestFit="1" customWidth="1"/>
    <col min="4398" max="4398" width="15.5703125" style="14" customWidth="1"/>
    <col min="4399" max="4399" width="13.85546875" style="14" customWidth="1"/>
    <col min="4400" max="4400" width="23.5703125" style="14" customWidth="1"/>
    <col min="4401" max="4401" width="12" style="14" customWidth="1"/>
    <col min="4402" max="4402" width="14.140625" style="14" customWidth="1"/>
    <col min="4403" max="4403" width="0" style="14" hidden="1" customWidth="1"/>
    <col min="4404" max="4404" width="21.5703125" style="14" customWidth="1"/>
    <col min="4405" max="4405" width="11.7109375" style="14" bestFit="1" customWidth="1"/>
    <col min="4406" max="4406" width="22.5703125" style="14" customWidth="1"/>
    <col min="4407" max="4407" width="10.140625" style="14" customWidth="1"/>
    <col min="4408" max="4408" width="15.28515625" style="14" customWidth="1"/>
    <col min="4409" max="4637" width="9.140625" style="14"/>
    <col min="4638" max="4638" width="3.28515625" style="14" bestFit="1" customWidth="1"/>
    <col min="4639" max="4639" width="35.28515625" style="14" customWidth="1"/>
    <col min="4640" max="4640" width="13.28515625" style="14" customWidth="1"/>
    <col min="4641" max="4641" width="14.28515625" style="14" customWidth="1"/>
    <col min="4642" max="4642" width="13.7109375" style="14" customWidth="1"/>
    <col min="4643" max="4643" width="13.5703125" style="14" customWidth="1"/>
    <col min="4644" max="4645" width="15.140625" style="14" customWidth="1"/>
    <col min="4646" max="4646" width="16" style="14" customWidth="1"/>
    <col min="4647" max="4647" width="23.7109375" style="14" customWidth="1"/>
    <col min="4648" max="4648" width="22" style="14" customWidth="1"/>
    <col min="4649" max="4649" width="18.140625" style="14" customWidth="1"/>
    <col min="4650" max="4650" width="20.85546875" style="14" customWidth="1"/>
    <col min="4651" max="4651" width="22.7109375" style="14" customWidth="1"/>
    <col min="4652" max="4652" width="12.42578125" style="14" customWidth="1"/>
    <col min="4653" max="4653" width="19.140625" style="14" bestFit="1" customWidth="1"/>
    <col min="4654" max="4654" width="15.5703125" style="14" customWidth="1"/>
    <col min="4655" max="4655" width="13.85546875" style="14" customWidth="1"/>
    <col min="4656" max="4656" width="23.5703125" style="14" customWidth="1"/>
    <col min="4657" max="4657" width="12" style="14" customWidth="1"/>
    <col min="4658" max="4658" width="14.140625" style="14" customWidth="1"/>
    <col min="4659" max="4659" width="0" style="14" hidden="1" customWidth="1"/>
    <col min="4660" max="4660" width="21.5703125" style="14" customWidth="1"/>
    <col min="4661" max="4661" width="11.7109375" style="14" bestFit="1" customWidth="1"/>
    <col min="4662" max="4662" width="22.5703125" style="14" customWidth="1"/>
    <col min="4663" max="4663" width="10.140625" style="14" customWidth="1"/>
    <col min="4664" max="4664" width="15.28515625" style="14" customWidth="1"/>
    <col min="4665" max="4893" width="9.140625" style="14"/>
    <col min="4894" max="4894" width="3.28515625" style="14" bestFit="1" customWidth="1"/>
    <col min="4895" max="4895" width="35.28515625" style="14" customWidth="1"/>
    <col min="4896" max="4896" width="13.28515625" style="14" customWidth="1"/>
    <col min="4897" max="4897" width="14.28515625" style="14" customWidth="1"/>
    <col min="4898" max="4898" width="13.7109375" style="14" customWidth="1"/>
    <col min="4899" max="4899" width="13.5703125" style="14" customWidth="1"/>
    <col min="4900" max="4901" width="15.140625" style="14" customWidth="1"/>
    <col min="4902" max="4902" width="16" style="14" customWidth="1"/>
    <col min="4903" max="4903" width="23.7109375" style="14" customWidth="1"/>
    <col min="4904" max="4904" width="22" style="14" customWidth="1"/>
    <col min="4905" max="4905" width="18.140625" style="14" customWidth="1"/>
    <col min="4906" max="4906" width="20.85546875" style="14" customWidth="1"/>
    <col min="4907" max="4907" width="22.7109375" style="14" customWidth="1"/>
    <col min="4908" max="4908" width="12.42578125" style="14" customWidth="1"/>
    <col min="4909" max="4909" width="19.140625" style="14" bestFit="1" customWidth="1"/>
    <col min="4910" max="4910" width="15.5703125" style="14" customWidth="1"/>
    <col min="4911" max="4911" width="13.85546875" style="14" customWidth="1"/>
    <col min="4912" max="4912" width="23.5703125" style="14" customWidth="1"/>
    <col min="4913" max="4913" width="12" style="14" customWidth="1"/>
    <col min="4914" max="4914" width="14.140625" style="14" customWidth="1"/>
    <col min="4915" max="4915" width="0" style="14" hidden="1" customWidth="1"/>
    <col min="4916" max="4916" width="21.5703125" style="14" customWidth="1"/>
    <col min="4917" max="4917" width="11.7109375" style="14" bestFit="1" customWidth="1"/>
    <col min="4918" max="4918" width="22.5703125" style="14" customWidth="1"/>
    <col min="4919" max="4919" width="10.140625" style="14" customWidth="1"/>
    <col min="4920" max="4920" width="15.28515625" style="14" customWidth="1"/>
    <col min="4921" max="5149" width="9.140625" style="14"/>
    <col min="5150" max="5150" width="3.28515625" style="14" bestFit="1" customWidth="1"/>
    <col min="5151" max="5151" width="35.28515625" style="14" customWidth="1"/>
    <col min="5152" max="5152" width="13.28515625" style="14" customWidth="1"/>
    <col min="5153" max="5153" width="14.28515625" style="14" customWidth="1"/>
    <col min="5154" max="5154" width="13.7109375" style="14" customWidth="1"/>
    <col min="5155" max="5155" width="13.5703125" style="14" customWidth="1"/>
    <col min="5156" max="5157" width="15.140625" style="14" customWidth="1"/>
    <col min="5158" max="5158" width="16" style="14" customWidth="1"/>
    <col min="5159" max="5159" width="23.7109375" style="14" customWidth="1"/>
    <col min="5160" max="5160" width="22" style="14" customWidth="1"/>
    <col min="5161" max="5161" width="18.140625" style="14" customWidth="1"/>
    <col min="5162" max="5162" width="20.85546875" style="14" customWidth="1"/>
    <col min="5163" max="5163" width="22.7109375" style="14" customWidth="1"/>
    <col min="5164" max="5164" width="12.42578125" style="14" customWidth="1"/>
    <col min="5165" max="5165" width="19.140625" style="14" bestFit="1" customWidth="1"/>
    <col min="5166" max="5166" width="15.5703125" style="14" customWidth="1"/>
    <col min="5167" max="5167" width="13.85546875" style="14" customWidth="1"/>
    <col min="5168" max="5168" width="23.5703125" style="14" customWidth="1"/>
    <col min="5169" max="5169" width="12" style="14" customWidth="1"/>
    <col min="5170" max="5170" width="14.140625" style="14" customWidth="1"/>
    <col min="5171" max="5171" width="0" style="14" hidden="1" customWidth="1"/>
    <col min="5172" max="5172" width="21.5703125" style="14" customWidth="1"/>
    <col min="5173" max="5173" width="11.7109375" style="14" bestFit="1" customWidth="1"/>
    <col min="5174" max="5174" width="22.5703125" style="14" customWidth="1"/>
    <col min="5175" max="5175" width="10.140625" style="14" customWidth="1"/>
    <col min="5176" max="5176" width="15.28515625" style="14" customWidth="1"/>
    <col min="5177" max="5405" width="9.140625" style="14"/>
    <col min="5406" max="5406" width="3.28515625" style="14" bestFit="1" customWidth="1"/>
    <col min="5407" max="5407" width="35.28515625" style="14" customWidth="1"/>
    <col min="5408" max="5408" width="13.28515625" style="14" customWidth="1"/>
    <col min="5409" max="5409" width="14.28515625" style="14" customWidth="1"/>
    <col min="5410" max="5410" width="13.7109375" style="14" customWidth="1"/>
    <col min="5411" max="5411" width="13.5703125" style="14" customWidth="1"/>
    <col min="5412" max="5413" width="15.140625" style="14" customWidth="1"/>
    <col min="5414" max="5414" width="16" style="14" customWidth="1"/>
    <col min="5415" max="5415" width="23.7109375" style="14" customWidth="1"/>
    <col min="5416" max="5416" width="22" style="14" customWidth="1"/>
    <col min="5417" max="5417" width="18.140625" style="14" customWidth="1"/>
    <col min="5418" max="5418" width="20.85546875" style="14" customWidth="1"/>
    <col min="5419" max="5419" width="22.7109375" style="14" customWidth="1"/>
    <col min="5420" max="5420" width="12.42578125" style="14" customWidth="1"/>
    <col min="5421" max="5421" width="19.140625" style="14" bestFit="1" customWidth="1"/>
    <col min="5422" max="5422" width="15.5703125" style="14" customWidth="1"/>
    <col min="5423" max="5423" width="13.85546875" style="14" customWidth="1"/>
    <col min="5424" max="5424" width="23.5703125" style="14" customWidth="1"/>
    <col min="5425" max="5425" width="12" style="14" customWidth="1"/>
    <col min="5426" max="5426" width="14.140625" style="14" customWidth="1"/>
    <col min="5427" max="5427" width="0" style="14" hidden="1" customWidth="1"/>
    <col min="5428" max="5428" width="21.5703125" style="14" customWidth="1"/>
    <col min="5429" max="5429" width="11.7109375" style="14" bestFit="1" customWidth="1"/>
    <col min="5430" max="5430" width="22.5703125" style="14" customWidth="1"/>
    <col min="5431" max="5431" width="10.140625" style="14" customWidth="1"/>
    <col min="5432" max="5432" width="15.28515625" style="14" customWidth="1"/>
    <col min="5433" max="5661" width="9.140625" style="14"/>
    <col min="5662" max="5662" width="3.28515625" style="14" bestFit="1" customWidth="1"/>
    <col min="5663" max="5663" width="35.28515625" style="14" customWidth="1"/>
    <col min="5664" max="5664" width="13.28515625" style="14" customWidth="1"/>
    <col min="5665" max="5665" width="14.28515625" style="14" customWidth="1"/>
    <col min="5666" max="5666" width="13.7109375" style="14" customWidth="1"/>
    <col min="5667" max="5667" width="13.5703125" style="14" customWidth="1"/>
    <col min="5668" max="5669" width="15.140625" style="14" customWidth="1"/>
    <col min="5670" max="5670" width="16" style="14" customWidth="1"/>
    <col min="5671" max="5671" width="23.7109375" style="14" customWidth="1"/>
    <col min="5672" max="5672" width="22" style="14" customWidth="1"/>
    <col min="5673" max="5673" width="18.140625" style="14" customWidth="1"/>
    <col min="5674" max="5674" width="20.85546875" style="14" customWidth="1"/>
    <col min="5675" max="5675" width="22.7109375" style="14" customWidth="1"/>
    <col min="5676" max="5676" width="12.42578125" style="14" customWidth="1"/>
    <col min="5677" max="5677" width="19.140625" style="14" bestFit="1" customWidth="1"/>
    <col min="5678" max="5678" width="15.5703125" style="14" customWidth="1"/>
    <col min="5679" max="5679" width="13.85546875" style="14" customWidth="1"/>
    <col min="5680" max="5680" width="23.5703125" style="14" customWidth="1"/>
    <col min="5681" max="5681" width="12" style="14" customWidth="1"/>
    <col min="5682" max="5682" width="14.140625" style="14" customWidth="1"/>
    <col min="5683" max="5683" width="0" style="14" hidden="1" customWidth="1"/>
    <col min="5684" max="5684" width="21.5703125" style="14" customWidth="1"/>
    <col min="5685" max="5685" width="11.7109375" style="14" bestFit="1" customWidth="1"/>
    <col min="5686" max="5686" width="22.5703125" style="14" customWidth="1"/>
    <col min="5687" max="5687" width="10.140625" style="14" customWidth="1"/>
    <col min="5688" max="5688" width="15.28515625" style="14" customWidth="1"/>
    <col min="5689" max="5917" width="9.140625" style="14"/>
    <col min="5918" max="5918" width="3.28515625" style="14" bestFit="1" customWidth="1"/>
    <col min="5919" max="5919" width="35.28515625" style="14" customWidth="1"/>
    <col min="5920" max="5920" width="13.28515625" style="14" customWidth="1"/>
    <col min="5921" max="5921" width="14.28515625" style="14" customWidth="1"/>
    <col min="5922" max="5922" width="13.7109375" style="14" customWidth="1"/>
    <col min="5923" max="5923" width="13.5703125" style="14" customWidth="1"/>
    <col min="5924" max="5925" width="15.140625" style="14" customWidth="1"/>
    <col min="5926" max="5926" width="16" style="14" customWidth="1"/>
    <col min="5927" max="5927" width="23.7109375" style="14" customWidth="1"/>
    <col min="5928" max="5928" width="22" style="14" customWidth="1"/>
    <col min="5929" max="5929" width="18.140625" style="14" customWidth="1"/>
    <col min="5930" max="5930" width="20.85546875" style="14" customWidth="1"/>
    <col min="5931" max="5931" width="22.7109375" style="14" customWidth="1"/>
    <col min="5932" max="5932" width="12.42578125" style="14" customWidth="1"/>
    <col min="5933" max="5933" width="19.140625" style="14" bestFit="1" customWidth="1"/>
    <col min="5934" max="5934" width="15.5703125" style="14" customWidth="1"/>
    <col min="5935" max="5935" width="13.85546875" style="14" customWidth="1"/>
    <col min="5936" max="5936" width="23.5703125" style="14" customWidth="1"/>
    <col min="5937" max="5937" width="12" style="14" customWidth="1"/>
    <col min="5938" max="5938" width="14.140625" style="14" customWidth="1"/>
    <col min="5939" max="5939" width="0" style="14" hidden="1" customWidth="1"/>
    <col min="5940" max="5940" width="21.5703125" style="14" customWidth="1"/>
    <col min="5941" max="5941" width="11.7109375" style="14" bestFit="1" customWidth="1"/>
    <col min="5942" max="5942" width="22.5703125" style="14" customWidth="1"/>
    <col min="5943" max="5943" width="10.140625" style="14" customWidth="1"/>
    <col min="5944" max="5944" width="15.28515625" style="14" customWidth="1"/>
    <col min="5945" max="6173" width="9.140625" style="14"/>
    <col min="6174" max="6174" width="3.28515625" style="14" bestFit="1" customWidth="1"/>
    <col min="6175" max="6175" width="35.28515625" style="14" customWidth="1"/>
    <col min="6176" max="6176" width="13.28515625" style="14" customWidth="1"/>
    <col min="6177" max="6177" width="14.28515625" style="14" customWidth="1"/>
    <col min="6178" max="6178" width="13.7109375" style="14" customWidth="1"/>
    <col min="6179" max="6179" width="13.5703125" style="14" customWidth="1"/>
    <col min="6180" max="6181" width="15.140625" style="14" customWidth="1"/>
    <col min="6182" max="6182" width="16" style="14" customWidth="1"/>
    <col min="6183" max="6183" width="23.7109375" style="14" customWidth="1"/>
    <col min="6184" max="6184" width="22" style="14" customWidth="1"/>
    <col min="6185" max="6185" width="18.140625" style="14" customWidth="1"/>
    <col min="6186" max="6186" width="20.85546875" style="14" customWidth="1"/>
    <col min="6187" max="6187" width="22.7109375" style="14" customWidth="1"/>
    <col min="6188" max="6188" width="12.42578125" style="14" customWidth="1"/>
    <col min="6189" max="6189" width="19.140625" style="14" bestFit="1" customWidth="1"/>
    <col min="6190" max="6190" width="15.5703125" style="14" customWidth="1"/>
    <col min="6191" max="6191" width="13.85546875" style="14" customWidth="1"/>
    <col min="6192" max="6192" width="23.5703125" style="14" customWidth="1"/>
    <col min="6193" max="6193" width="12" style="14" customWidth="1"/>
    <col min="6194" max="6194" width="14.140625" style="14" customWidth="1"/>
    <col min="6195" max="6195" width="0" style="14" hidden="1" customWidth="1"/>
    <col min="6196" max="6196" width="21.5703125" style="14" customWidth="1"/>
    <col min="6197" max="6197" width="11.7109375" style="14" bestFit="1" customWidth="1"/>
    <col min="6198" max="6198" width="22.5703125" style="14" customWidth="1"/>
    <col min="6199" max="6199" width="10.140625" style="14" customWidth="1"/>
    <col min="6200" max="6200" width="15.28515625" style="14" customWidth="1"/>
    <col min="6201" max="6429" width="9.140625" style="14"/>
    <col min="6430" max="6430" width="3.28515625" style="14" bestFit="1" customWidth="1"/>
    <col min="6431" max="6431" width="35.28515625" style="14" customWidth="1"/>
    <col min="6432" max="6432" width="13.28515625" style="14" customWidth="1"/>
    <col min="6433" max="6433" width="14.28515625" style="14" customWidth="1"/>
    <col min="6434" max="6434" width="13.7109375" style="14" customWidth="1"/>
    <col min="6435" max="6435" width="13.5703125" style="14" customWidth="1"/>
    <col min="6436" max="6437" width="15.140625" style="14" customWidth="1"/>
    <col min="6438" max="6438" width="16" style="14" customWidth="1"/>
    <col min="6439" max="6439" width="23.7109375" style="14" customWidth="1"/>
    <col min="6440" max="6440" width="22" style="14" customWidth="1"/>
    <col min="6441" max="6441" width="18.140625" style="14" customWidth="1"/>
    <col min="6442" max="6442" width="20.85546875" style="14" customWidth="1"/>
    <col min="6443" max="6443" width="22.7109375" style="14" customWidth="1"/>
    <col min="6444" max="6444" width="12.42578125" style="14" customWidth="1"/>
    <col min="6445" max="6445" width="19.140625" style="14" bestFit="1" customWidth="1"/>
    <col min="6446" max="6446" width="15.5703125" style="14" customWidth="1"/>
    <col min="6447" max="6447" width="13.85546875" style="14" customWidth="1"/>
    <col min="6448" max="6448" width="23.5703125" style="14" customWidth="1"/>
    <col min="6449" max="6449" width="12" style="14" customWidth="1"/>
    <col min="6450" max="6450" width="14.140625" style="14" customWidth="1"/>
    <col min="6451" max="6451" width="0" style="14" hidden="1" customWidth="1"/>
    <col min="6452" max="6452" width="21.5703125" style="14" customWidth="1"/>
    <col min="6453" max="6453" width="11.7109375" style="14" bestFit="1" customWidth="1"/>
    <col min="6454" max="6454" width="22.5703125" style="14" customWidth="1"/>
    <col min="6455" max="6455" width="10.140625" style="14" customWidth="1"/>
    <col min="6456" max="6456" width="15.28515625" style="14" customWidth="1"/>
    <col min="6457" max="6685" width="9.140625" style="14"/>
    <col min="6686" max="6686" width="3.28515625" style="14" bestFit="1" customWidth="1"/>
    <col min="6687" max="6687" width="35.28515625" style="14" customWidth="1"/>
    <col min="6688" max="6688" width="13.28515625" style="14" customWidth="1"/>
    <col min="6689" max="6689" width="14.28515625" style="14" customWidth="1"/>
    <col min="6690" max="6690" width="13.7109375" style="14" customWidth="1"/>
    <col min="6691" max="6691" width="13.5703125" style="14" customWidth="1"/>
    <col min="6692" max="6693" width="15.140625" style="14" customWidth="1"/>
    <col min="6694" max="6694" width="16" style="14" customWidth="1"/>
    <col min="6695" max="6695" width="23.7109375" style="14" customWidth="1"/>
    <col min="6696" max="6696" width="22" style="14" customWidth="1"/>
    <col min="6697" max="6697" width="18.140625" style="14" customWidth="1"/>
    <col min="6698" max="6698" width="20.85546875" style="14" customWidth="1"/>
    <col min="6699" max="6699" width="22.7109375" style="14" customWidth="1"/>
    <col min="6700" max="6700" width="12.42578125" style="14" customWidth="1"/>
    <col min="6701" max="6701" width="19.140625" style="14" bestFit="1" customWidth="1"/>
    <col min="6702" max="6702" width="15.5703125" style="14" customWidth="1"/>
    <col min="6703" max="6703" width="13.85546875" style="14" customWidth="1"/>
    <col min="6704" max="6704" width="23.5703125" style="14" customWidth="1"/>
    <col min="6705" max="6705" width="12" style="14" customWidth="1"/>
    <col min="6706" max="6706" width="14.140625" style="14" customWidth="1"/>
    <col min="6707" max="6707" width="0" style="14" hidden="1" customWidth="1"/>
    <col min="6708" max="6708" width="21.5703125" style="14" customWidth="1"/>
    <col min="6709" max="6709" width="11.7109375" style="14" bestFit="1" customWidth="1"/>
    <col min="6710" max="6710" width="22.5703125" style="14" customWidth="1"/>
    <col min="6711" max="6711" width="10.140625" style="14" customWidth="1"/>
    <col min="6712" max="6712" width="15.28515625" style="14" customWidth="1"/>
    <col min="6713" max="6941" width="9.140625" style="14"/>
    <col min="6942" max="6942" width="3.28515625" style="14" bestFit="1" customWidth="1"/>
    <col min="6943" max="6943" width="35.28515625" style="14" customWidth="1"/>
    <col min="6944" max="6944" width="13.28515625" style="14" customWidth="1"/>
    <col min="6945" max="6945" width="14.28515625" style="14" customWidth="1"/>
    <col min="6946" max="6946" width="13.7109375" style="14" customWidth="1"/>
    <col min="6947" max="6947" width="13.5703125" style="14" customWidth="1"/>
    <col min="6948" max="6949" width="15.140625" style="14" customWidth="1"/>
    <col min="6950" max="6950" width="16" style="14" customWidth="1"/>
    <col min="6951" max="6951" width="23.7109375" style="14" customWidth="1"/>
    <col min="6952" max="6952" width="22" style="14" customWidth="1"/>
    <col min="6953" max="6953" width="18.140625" style="14" customWidth="1"/>
    <col min="6954" max="6954" width="20.85546875" style="14" customWidth="1"/>
    <col min="6955" max="6955" width="22.7109375" style="14" customWidth="1"/>
    <col min="6956" max="6956" width="12.42578125" style="14" customWidth="1"/>
    <col min="6957" max="6957" width="19.140625" style="14" bestFit="1" customWidth="1"/>
    <col min="6958" max="6958" width="15.5703125" style="14" customWidth="1"/>
    <col min="6959" max="6959" width="13.85546875" style="14" customWidth="1"/>
    <col min="6960" max="6960" width="23.5703125" style="14" customWidth="1"/>
    <col min="6961" max="6961" width="12" style="14" customWidth="1"/>
    <col min="6962" max="6962" width="14.140625" style="14" customWidth="1"/>
    <col min="6963" max="6963" width="0" style="14" hidden="1" customWidth="1"/>
    <col min="6964" max="6964" width="21.5703125" style="14" customWidth="1"/>
    <col min="6965" max="6965" width="11.7109375" style="14" bestFit="1" customWidth="1"/>
    <col min="6966" max="6966" width="22.5703125" style="14" customWidth="1"/>
    <col min="6967" max="6967" width="10.140625" style="14" customWidth="1"/>
    <col min="6968" max="6968" width="15.28515625" style="14" customWidth="1"/>
    <col min="6969" max="7197" width="9.140625" style="14"/>
    <col min="7198" max="7198" width="3.28515625" style="14" bestFit="1" customWidth="1"/>
    <col min="7199" max="7199" width="35.28515625" style="14" customWidth="1"/>
    <col min="7200" max="7200" width="13.28515625" style="14" customWidth="1"/>
    <col min="7201" max="7201" width="14.28515625" style="14" customWidth="1"/>
    <col min="7202" max="7202" width="13.7109375" style="14" customWidth="1"/>
    <col min="7203" max="7203" width="13.5703125" style="14" customWidth="1"/>
    <col min="7204" max="7205" width="15.140625" style="14" customWidth="1"/>
    <col min="7206" max="7206" width="16" style="14" customWidth="1"/>
    <col min="7207" max="7207" width="23.7109375" style="14" customWidth="1"/>
    <col min="7208" max="7208" width="22" style="14" customWidth="1"/>
    <col min="7209" max="7209" width="18.140625" style="14" customWidth="1"/>
    <col min="7210" max="7210" width="20.85546875" style="14" customWidth="1"/>
    <col min="7211" max="7211" width="22.7109375" style="14" customWidth="1"/>
    <col min="7212" max="7212" width="12.42578125" style="14" customWidth="1"/>
    <col min="7213" max="7213" width="19.140625" style="14" bestFit="1" customWidth="1"/>
    <col min="7214" max="7214" width="15.5703125" style="14" customWidth="1"/>
    <col min="7215" max="7215" width="13.85546875" style="14" customWidth="1"/>
    <col min="7216" max="7216" width="23.5703125" style="14" customWidth="1"/>
    <col min="7217" max="7217" width="12" style="14" customWidth="1"/>
    <col min="7218" max="7218" width="14.140625" style="14" customWidth="1"/>
    <col min="7219" max="7219" width="0" style="14" hidden="1" customWidth="1"/>
    <col min="7220" max="7220" width="21.5703125" style="14" customWidth="1"/>
    <col min="7221" max="7221" width="11.7109375" style="14" bestFit="1" customWidth="1"/>
    <col min="7222" max="7222" width="22.5703125" style="14" customWidth="1"/>
    <col min="7223" max="7223" width="10.140625" style="14" customWidth="1"/>
    <col min="7224" max="7224" width="15.28515625" style="14" customWidth="1"/>
    <col min="7225" max="7453" width="9.140625" style="14"/>
    <col min="7454" max="7454" width="3.28515625" style="14" bestFit="1" customWidth="1"/>
    <col min="7455" max="7455" width="35.28515625" style="14" customWidth="1"/>
    <col min="7456" max="7456" width="13.28515625" style="14" customWidth="1"/>
    <col min="7457" max="7457" width="14.28515625" style="14" customWidth="1"/>
    <col min="7458" max="7458" width="13.7109375" style="14" customWidth="1"/>
    <col min="7459" max="7459" width="13.5703125" style="14" customWidth="1"/>
    <col min="7460" max="7461" width="15.140625" style="14" customWidth="1"/>
    <col min="7462" max="7462" width="16" style="14" customWidth="1"/>
    <col min="7463" max="7463" width="23.7109375" style="14" customWidth="1"/>
    <col min="7464" max="7464" width="22" style="14" customWidth="1"/>
    <col min="7465" max="7465" width="18.140625" style="14" customWidth="1"/>
    <col min="7466" max="7466" width="20.85546875" style="14" customWidth="1"/>
    <col min="7467" max="7467" width="22.7109375" style="14" customWidth="1"/>
    <col min="7468" max="7468" width="12.42578125" style="14" customWidth="1"/>
    <col min="7469" max="7469" width="19.140625" style="14" bestFit="1" customWidth="1"/>
    <col min="7470" max="7470" width="15.5703125" style="14" customWidth="1"/>
    <col min="7471" max="7471" width="13.85546875" style="14" customWidth="1"/>
    <col min="7472" max="7472" width="23.5703125" style="14" customWidth="1"/>
    <col min="7473" max="7473" width="12" style="14" customWidth="1"/>
    <col min="7474" max="7474" width="14.140625" style="14" customWidth="1"/>
    <col min="7475" max="7475" width="0" style="14" hidden="1" customWidth="1"/>
    <col min="7476" max="7476" width="21.5703125" style="14" customWidth="1"/>
    <col min="7477" max="7477" width="11.7109375" style="14" bestFit="1" customWidth="1"/>
    <col min="7478" max="7478" width="22.5703125" style="14" customWidth="1"/>
    <col min="7479" max="7479" width="10.140625" style="14" customWidth="1"/>
    <col min="7480" max="7480" width="15.28515625" style="14" customWidth="1"/>
    <col min="7481" max="7709" width="9.140625" style="14"/>
    <col min="7710" max="7710" width="3.28515625" style="14" bestFit="1" customWidth="1"/>
    <col min="7711" max="7711" width="35.28515625" style="14" customWidth="1"/>
    <col min="7712" max="7712" width="13.28515625" style="14" customWidth="1"/>
    <col min="7713" max="7713" width="14.28515625" style="14" customWidth="1"/>
    <col min="7714" max="7714" width="13.7109375" style="14" customWidth="1"/>
    <col min="7715" max="7715" width="13.5703125" style="14" customWidth="1"/>
    <col min="7716" max="7717" width="15.140625" style="14" customWidth="1"/>
    <col min="7718" max="7718" width="16" style="14" customWidth="1"/>
    <col min="7719" max="7719" width="23.7109375" style="14" customWidth="1"/>
    <col min="7720" max="7720" width="22" style="14" customWidth="1"/>
    <col min="7721" max="7721" width="18.140625" style="14" customWidth="1"/>
    <col min="7722" max="7722" width="20.85546875" style="14" customWidth="1"/>
    <col min="7723" max="7723" width="22.7109375" style="14" customWidth="1"/>
    <col min="7724" max="7724" width="12.42578125" style="14" customWidth="1"/>
    <col min="7725" max="7725" width="19.140625" style="14" bestFit="1" customWidth="1"/>
    <col min="7726" max="7726" width="15.5703125" style="14" customWidth="1"/>
    <col min="7727" max="7727" width="13.85546875" style="14" customWidth="1"/>
    <col min="7728" max="7728" width="23.5703125" style="14" customWidth="1"/>
    <col min="7729" max="7729" width="12" style="14" customWidth="1"/>
    <col min="7730" max="7730" width="14.140625" style="14" customWidth="1"/>
    <col min="7731" max="7731" width="0" style="14" hidden="1" customWidth="1"/>
    <col min="7732" max="7732" width="21.5703125" style="14" customWidth="1"/>
    <col min="7733" max="7733" width="11.7109375" style="14" bestFit="1" customWidth="1"/>
    <col min="7734" max="7734" width="22.5703125" style="14" customWidth="1"/>
    <col min="7735" max="7735" width="10.140625" style="14" customWidth="1"/>
    <col min="7736" max="7736" width="15.28515625" style="14" customWidth="1"/>
    <col min="7737" max="7965" width="9.140625" style="14"/>
    <col min="7966" max="7966" width="3.28515625" style="14" bestFit="1" customWidth="1"/>
    <col min="7967" max="7967" width="35.28515625" style="14" customWidth="1"/>
    <col min="7968" max="7968" width="13.28515625" style="14" customWidth="1"/>
    <col min="7969" max="7969" width="14.28515625" style="14" customWidth="1"/>
    <col min="7970" max="7970" width="13.7109375" style="14" customWidth="1"/>
    <col min="7971" max="7971" width="13.5703125" style="14" customWidth="1"/>
    <col min="7972" max="7973" width="15.140625" style="14" customWidth="1"/>
    <col min="7974" max="7974" width="16" style="14" customWidth="1"/>
    <col min="7975" max="7975" width="23.7109375" style="14" customWidth="1"/>
    <col min="7976" max="7976" width="22" style="14" customWidth="1"/>
    <col min="7977" max="7977" width="18.140625" style="14" customWidth="1"/>
    <col min="7978" max="7978" width="20.85546875" style="14" customWidth="1"/>
    <col min="7979" max="7979" width="22.7109375" style="14" customWidth="1"/>
    <col min="7980" max="7980" width="12.42578125" style="14" customWidth="1"/>
    <col min="7981" max="7981" width="19.140625" style="14" bestFit="1" customWidth="1"/>
    <col min="7982" max="7982" width="15.5703125" style="14" customWidth="1"/>
    <col min="7983" max="7983" width="13.85546875" style="14" customWidth="1"/>
    <col min="7984" max="7984" width="23.5703125" style="14" customWidth="1"/>
    <col min="7985" max="7985" width="12" style="14" customWidth="1"/>
    <col min="7986" max="7986" width="14.140625" style="14" customWidth="1"/>
    <col min="7987" max="7987" width="0" style="14" hidden="1" customWidth="1"/>
    <col min="7988" max="7988" width="21.5703125" style="14" customWidth="1"/>
    <col min="7989" max="7989" width="11.7109375" style="14" bestFit="1" customWidth="1"/>
    <col min="7990" max="7990" width="22.5703125" style="14" customWidth="1"/>
    <col min="7991" max="7991" width="10.140625" style="14" customWidth="1"/>
    <col min="7992" max="7992" width="15.28515625" style="14" customWidth="1"/>
    <col min="7993" max="8221" width="9.140625" style="14"/>
    <col min="8222" max="8222" width="3.28515625" style="14" bestFit="1" customWidth="1"/>
    <col min="8223" max="8223" width="35.28515625" style="14" customWidth="1"/>
    <col min="8224" max="8224" width="13.28515625" style="14" customWidth="1"/>
    <col min="8225" max="8225" width="14.28515625" style="14" customWidth="1"/>
    <col min="8226" max="8226" width="13.7109375" style="14" customWidth="1"/>
    <col min="8227" max="8227" width="13.5703125" style="14" customWidth="1"/>
    <col min="8228" max="8229" width="15.140625" style="14" customWidth="1"/>
    <col min="8230" max="8230" width="16" style="14" customWidth="1"/>
    <col min="8231" max="8231" width="23.7109375" style="14" customWidth="1"/>
    <col min="8232" max="8232" width="22" style="14" customWidth="1"/>
    <col min="8233" max="8233" width="18.140625" style="14" customWidth="1"/>
    <col min="8234" max="8234" width="20.85546875" style="14" customWidth="1"/>
    <col min="8235" max="8235" width="22.7109375" style="14" customWidth="1"/>
    <col min="8236" max="8236" width="12.42578125" style="14" customWidth="1"/>
    <col min="8237" max="8237" width="19.140625" style="14" bestFit="1" customWidth="1"/>
    <col min="8238" max="8238" width="15.5703125" style="14" customWidth="1"/>
    <col min="8239" max="8239" width="13.85546875" style="14" customWidth="1"/>
    <col min="8240" max="8240" width="23.5703125" style="14" customWidth="1"/>
    <col min="8241" max="8241" width="12" style="14" customWidth="1"/>
    <col min="8242" max="8242" width="14.140625" style="14" customWidth="1"/>
    <col min="8243" max="8243" width="0" style="14" hidden="1" customWidth="1"/>
    <col min="8244" max="8244" width="21.5703125" style="14" customWidth="1"/>
    <col min="8245" max="8245" width="11.7109375" style="14" bestFit="1" customWidth="1"/>
    <col min="8246" max="8246" width="22.5703125" style="14" customWidth="1"/>
    <col min="8247" max="8247" width="10.140625" style="14" customWidth="1"/>
    <col min="8248" max="8248" width="15.28515625" style="14" customWidth="1"/>
    <col min="8249" max="8477" width="9.140625" style="14"/>
    <col min="8478" max="8478" width="3.28515625" style="14" bestFit="1" customWidth="1"/>
    <col min="8479" max="8479" width="35.28515625" style="14" customWidth="1"/>
    <col min="8480" max="8480" width="13.28515625" style="14" customWidth="1"/>
    <col min="8481" max="8481" width="14.28515625" style="14" customWidth="1"/>
    <col min="8482" max="8482" width="13.7109375" style="14" customWidth="1"/>
    <col min="8483" max="8483" width="13.5703125" style="14" customWidth="1"/>
    <col min="8484" max="8485" width="15.140625" style="14" customWidth="1"/>
    <col min="8486" max="8486" width="16" style="14" customWidth="1"/>
    <col min="8487" max="8487" width="23.7109375" style="14" customWidth="1"/>
    <col min="8488" max="8488" width="22" style="14" customWidth="1"/>
    <col min="8489" max="8489" width="18.140625" style="14" customWidth="1"/>
    <col min="8490" max="8490" width="20.85546875" style="14" customWidth="1"/>
    <col min="8491" max="8491" width="22.7109375" style="14" customWidth="1"/>
    <col min="8492" max="8492" width="12.42578125" style="14" customWidth="1"/>
    <col min="8493" max="8493" width="19.140625" style="14" bestFit="1" customWidth="1"/>
    <col min="8494" max="8494" width="15.5703125" style="14" customWidth="1"/>
    <col min="8495" max="8495" width="13.85546875" style="14" customWidth="1"/>
    <col min="8496" max="8496" width="23.5703125" style="14" customWidth="1"/>
    <col min="8497" max="8497" width="12" style="14" customWidth="1"/>
    <col min="8498" max="8498" width="14.140625" style="14" customWidth="1"/>
    <col min="8499" max="8499" width="0" style="14" hidden="1" customWidth="1"/>
    <col min="8500" max="8500" width="21.5703125" style="14" customWidth="1"/>
    <col min="8501" max="8501" width="11.7109375" style="14" bestFit="1" customWidth="1"/>
    <col min="8502" max="8502" width="22.5703125" style="14" customWidth="1"/>
    <col min="8503" max="8503" width="10.140625" style="14" customWidth="1"/>
    <col min="8504" max="8504" width="15.28515625" style="14" customWidth="1"/>
    <col min="8505" max="8733" width="9.140625" style="14"/>
    <col min="8734" max="8734" width="3.28515625" style="14" bestFit="1" customWidth="1"/>
    <col min="8735" max="8735" width="35.28515625" style="14" customWidth="1"/>
    <col min="8736" max="8736" width="13.28515625" style="14" customWidth="1"/>
    <col min="8737" max="8737" width="14.28515625" style="14" customWidth="1"/>
    <col min="8738" max="8738" width="13.7109375" style="14" customWidth="1"/>
    <col min="8739" max="8739" width="13.5703125" style="14" customWidth="1"/>
    <col min="8740" max="8741" width="15.140625" style="14" customWidth="1"/>
    <col min="8742" max="8742" width="16" style="14" customWidth="1"/>
    <col min="8743" max="8743" width="23.7109375" style="14" customWidth="1"/>
    <col min="8744" max="8744" width="22" style="14" customWidth="1"/>
    <col min="8745" max="8745" width="18.140625" style="14" customWidth="1"/>
    <col min="8746" max="8746" width="20.85546875" style="14" customWidth="1"/>
    <col min="8747" max="8747" width="22.7109375" style="14" customWidth="1"/>
    <col min="8748" max="8748" width="12.42578125" style="14" customWidth="1"/>
    <col min="8749" max="8749" width="19.140625" style="14" bestFit="1" customWidth="1"/>
    <col min="8750" max="8750" width="15.5703125" style="14" customWidth="1"/>
    <col min="8751" max="8751" width="13.85546875" style="14" customWidth="1"/>
    <col min="8752" max="8752" width="23.5703125" style="14" customWidth="1"/>
    <col min="8753" max="8753" width="12" style="14" customWidth="1"/>
    <col min="8754" max="8754" width="14.140625" style="14" customWidth="1"/>
    <col min="8755" max="8755" width="0" style="14" hidden="1" customWidth="1"/>
    <col min="8756" max="8756" width="21.5703125" style="14" customWidth="1"/>
    <col min="8757" max="8757" width="11.7109375" style="14" bestFit="1" customWidth="1"/>
    <col min="8758" max="8758" width="22.5703125" style="14" customWidth="1"/>
    <col min="8759" max="8759" width="10.140625" style="14" customWidth="1"/>
    <col min="8760" max="8760" width="15.28515625" style="14" customWidth="1"/>
    <col min="8761" max="8989" width="9.140625" style="14"/>
    <col min="8990" max="8990" width="3.28515625" style="14" bestFit="1" customWidth="1"/>
    <col min="8991" max="8991" width="35.28515625" style="14" customWidth="1"/>
    <col min="8992" max="8992" width="13.28515625" style="14" customWidth="1"/>
    <col min="8993" max="8993" width="14.28515625" style="14" customWidth="1"/>
    <col min="8994" max="8994" width="13.7109375" style="14" customWidth="1"/>
    <col min="8995" max="8995" width="13.5703125" style="14" customWidth="1"/>
    <col min="8996" max="8997" width="15.140625" style="14" customWidth="1"/>
    <col min="8998" max="8998" width="16" style="14" customWidth="1"/>
    <col min="8999" max="8999" width="23.7109375" style="14" customWidth="1"/>
    <col min="9000" max="9000" width="22" style="14" customWidth="1"/>
    <col min="9001" max="9001" width="18.140625" style="14" customWidth="1"/>
    <col min="9002" max="9002" width="20.85546875" style="14" customWidth="1"/>
    <col min="9003" max="9003" width="22.7109375" style="14" customWidth="1"/>
    <col min="9004" max="9004" width="12.42578125" style="14" customWidth="1"/>
    <col min="9005" max="9005" width="19.140625" style="14" bestFit="1" customWidth="1"/>
    <col min="9006" max="9006" width="15.5703125" style="14" customWidth="1"/>
    <col min="9007" max="9007" width="13.85546875" style="14" customWidth="1"/>
    <col min="9008" max="9008" width="23.5703125" style="14" customWidth="1"/>
    <col min="9009" max="9009" width="12" style="14" customWidth="1"/>
    <col min="9010" max="9010" width="14.140625" style="14" customWidth="1"/>
    <col min="9011" max="9011" width="0" style="14" hidden="1" customWidth="1"/>
    <col min="9012" max="9012" width="21.5703125" style="14" customWidth="1"/>
    <col min="9013" max="9013" width="11.7109375" style="14" bestFit="1" customWidth="1"/>
    <col min="9014" max="9014" width="22.5703125" style="14" customWidth="1"/>
    <col min="9015" max="9015" width="10.140625" style="14" customWidth="1"/>
    <col min="9016" max="9016" width="15.28515625" style="14" customWidth="1"/>
    <col min="9017" max="9245" width="9.140625" style="14"/>
    <col min="9246" max="9246" width="3.28515625" style="14" bestFit="1" customWidth="1"/>
    <col min="9247" max="9247" width="35.28515625" style="14" customWidth="1"/>
    <col min="9248" max="9248" width="13.28515625" style="14" customWidth="1"/>
    <col min="9249" max="9249" width="14.28515625" style="14" customWidth="1"/>
    <col min="9250" max="9250" width="13.7109375" style="14" customWidth="1"/>
    <col min="9251" max="9251" width="13.5703125" style="14" customWidth="1"/>
    <col min="9252" max="9253" width="15.140625" style="14" customWidth="1"/>
    <col min="9254" max="9254" width="16" style="14" customWidth="1"/>
    <col min="9255" max="9255" width="23.7109375" style="14" customWidth="1"/>
    <col min="9256" max="9256" width="22" style="14" customWidth="1"/>
    <col min="9257" max="9257" width="18.140625" style="14" customWidth="1"/>
    <col min="9258" max="9258" width="20.85546875" style="14" customWidth="1"/>
    <col min="9259" max="9259" width="22.7109375" style="14" customWidth="1"/>
    <col min="9260" max="9260" width="12.42578125" style="14" customWidth="1"/>
    <col min="9261" max="9261" width="19.140625" style="14" bestFit="1" customWidth="1"/>
    <col min="9262" max="9262" width="15.5703125" style="14" customWidth="1"/>
    <col min="9263" max="9263" width="13.85546875" style="14" customWidth="1"/>
    <col min="9264" max="9264" width="23.5703125" style="14" customWidth="1"/>
    <col min="9265" max="9265" width="12" style="14" customWidth="1"/>
    <col min="9266" max="9266" width="14.140625" style="14" customWidth="1"/>
    <col min="9267" max="9267" width="0" style="14" hidden="1" customWidth="1"/>
    <col min="9268" max="9268" width="21.5703125" style="14" customWidth="1"/>
    <col min="9269" max="9269" width="11.7109375" style="14" bestFit="1" customWidth="1"/>
    <col min="9270" max="9270" width="22.5703125" style="14" customWidth="1"/>
    <col min="9271" max="9271" width="10.140625" style="14" customWidth="1"/>
    <col min="9272" max="9272" width="15.28515625" style="14" customWidth="1"/>
    <col min="9273" max="9501" width="9.140625" style="14"/>
    <col min="9502" max="9502" width="3.28515625" style="14" bestFit="1" customWidth="1"/>
    <col min="9503" max="9503" width="35.28515625" style="14" customWidth="1"/>
    <col min="9504" max="9504" width="13.28515625" style="14" customWidth="1"/>
    <col min="9505" max="9505" width="14.28515625" style="14" customWidth="1"/>
    <col min="9506" max="9506" width="13.7109375" style="14" customWidth="1"/>
    <col min="9507" max="9507" width="13.5703125" style="14" customWidth="1"/>
    <col min="9508" max="9509" width="15.140625" style="14" customWidth="1"/>
    <col min="9510" max="9510" width="16" style="14" customWidth="1"/>
    <col min="9511" max="9511" width="23.7109375" style="14" customWidth="1"/>
    <col min="9512" max="9512" width="22" style="14" customWidth="1"/>
    <col min="9513" max="9513" width="18.140625" style="14" customWidth="1"/>
    <col min="9514" max="9514" width="20.85546875" style="14" customWidth="1"/>
    <col min="9515" max="9515" width="22.7109375" style="14" customWidth="1"/>
    <col min="9516" max="9516" width="12.42578125" style="14" customWidth="1"/>
    <col min="9517" max="9517" width="19.140625" style="14" bestFit="1" customWidth="1"/>
    <col min="9518" max="9518" width="15.5703125" style="14" customWidth="1"/>
    <col min="9519" max="9519" width="13.85546875" style="14" customWidth="1"/>
    <col min="9520" max="9520" width="23.5703125" style="14" customWidth="1"/>
    <col min="9521" max="9521" width="12" style="14" customWidth="1"/>
    <col min="9522" max="9522" width="14.140625" style="14" customWidth="1"/>
    <col min="9523" max="9523" width="0" style="14" hidden="1" customWidth="1"/>
    <col min="9524" max="9524" width="21.5703125" style="14" customWidth="1"/>
    <col min="9525" max="9525" width="11.7109375" style="14" bestFit="1" customWidth="1"/>
    <col min="9526" max="9526" width="22.5703125" style="14" customWidth="1"/>
    <col min="9527" max="9527" width="10.140625" style="14" customWidth="1"/>
    <col min="9528" max="9528" width="15.28515625" style="14" customWidth="1"/>
    <col min="9529" max="9757" width="9.140625" style="14"/>
    <col min="9758" max="9758" width="3.28515625" style="14" bestFit="1" customWidth="1"/>
    <col min="9759" max="9759" width="35.28515625" style="14" customWidth="1"/>
    <col min="9760" max="9760" width="13.28515625" style="14" customWidth="1"/>
    <col min="9761" max="9761" width="14.28515625" style="14" customWidth="1"/>
    <col min="9762" max="9762" width="13.7109375" style="14" customWidth="1"/>
    <col min="9763" max="9763" width="13.5703125" style="14" customWidth="1"/>
    <col min="9764" max="9765" width="15.140625" style="14" customWidth="1"/>
    <col min="9766" max="9766" width="16" style="14" customWidth="1"/>
    <col min="9767" max="9767" width="23.7109375" style="14" customWidth="1"/>
    <col min="9768" max="9768" width="22" style="14" customWidth="1"/>
    <col min="9769" max="9769" width="18.140625" style="14" customWidth="1"/>
    <col min="9770" max="9770" width="20.85546875" style="14" customWidth="1"/>
    <col min="9771" max="9771" width="22.7109375" style="14" customWidth="1"/>
    <col min="9772" max="9772" width="12.42578125" style="14" customWidth="1"/>
    <col min="9773" max="9773" width="19.140625" style="14" bestFit="1" customWidth="1"/>
    <col min="9774" max="9774" width="15.5703125" style="14" customWidth="1"/>
    <col min="9775" max="9775" width="13.85546875" style="14" customWidth="1"/>
    <col min="9776" max="9776" width="23.5703125" style="14" customWidth="1"/>
    <col min="9777" max="9777" width="12" style="14" customWidth="1"/>
    <col min="9778" max="9778" width="14.140625" style="14" customWidth="1"/>
    <col min="9779" max="9779" width="0" style="14" hidden="1" customWidth="1"/>
    <col min="9780" max="9780" width="21.5703125" style="14" customWidth="1"/>
    <col min="9781" max="9781" width="11.7109375" style="14" bestFit="1" customWidth="1"/>
    <col min="9782" max="9782" width="22.5703125" style="14" customWidth="1"/>
    <col min="9783" max="9783" width="10.140625" style="14" customWidth="1"/>
    <col min="9784" max="9784" width="15.28515625" style="14" customWidth="1"/>
    <col min="9785" max="10013" width="9.140625" style="14"/>
    <col min="10014" max="10014" width="3.28515625" style="14" bestFit="1" customWidth="1"/>
    <col min="10015" max="10015" width="35.28515625" style="14" customWidth="1"/>
    <col min="10016" max="10016" width="13.28515625" style="14" customWidth="1"/>
    <col min="10017" max="10017" width="14.28515625" style="14" customWidth="1"/>
    <col min="10018" max="10018" width="13.7109375" style="14" customWidth="1"/>
    <col min="10019" max="10019" width="13.5703125" style="14" customWidth="1"/>
    <col min="10020" max="10021" width="15.140625" style="14" customWidth="1"/>
    <col min="10022" max="10022" width="16" style="14" customWidth="1"/>
    <col min="10023" max="10023" width="23.7109375" style="14" customWidth="1"/>
    <col min="10024" max="10024" width="22" style="14" customWidth="1"/>
    <col min="10025" max="10025" width="18.140625" style="14" customWidth="1"/>
    <col min="10026" max="10026" width="20.85546875" style="14" customWidth="1"/>
    <col min="10027" max="10027" width="22.7109375" style="14" customWidth="1"/>
    <col min="10028" max="10028" width="12.42578125" style="14" customWidth="1"/>
    <col min="10029" max="10029" width="19.140625" style="14" bestFit="1" customWidth="1"/>
    <col min="10030" max="10030" width="15.5703125" style="14" customWidth="1"/>
    <col min="10031" max="10031" width="13.85546875" style="14" customWidth="1"/>
    <col min="10032" max="10032" width="23.5703125" style="14" customWidth="1"/>
    <col min="10033" max="10033" width="12" style="14" customWidth="1"/>
    <col min="10034" max="10034" width="14.140625" style="14" customWidth="1"/>
    <col min="10035" max="10035" width="0" style="14" hidden="1" customWidth="1"/>
    <col min="10036" max="10036" width="21.5703125" style="14" customWidth="1"/>
    <col min="10037" max="10037" width="11.7109375" style="14" bestFit="1" customWidth="1"/>
    <col min="10038" max="10038" width="22.5703125" style="14" customWidth="1"/>
    <col min="10039" max="10039" width="10.140625" style="14" customWidth="1"/>
    <col min="10040" max="10040" width="15.28515625" style="14" customWidth="1"/>
    <col min="10041" max="10269" width="9.140625" style="14"/>
    <col min="10270" max="10270" width="3.28515625" style="14" bestFit="1" customWidth="1"/>
    <col min="10271" max="10271" width="35.28515625" style="14" customWidth="1"/>
    <col min="10272" max="10272" width="13.28515625" style="14" customWidth="1"/>
    <col min="10273" max="10273" width="14.28515625" style="14" customWidth="1"/>
    <col min="10274" max="10274" width="13.7109375" style="14" customWidth="1"/>
    <col min="10275" max="10275" width="13.5703125" style="14" customWidth="1"/>
    <col min="10276" max="10277" width="15.140625" style="14" customWidth="1"/>
    <col min="10278" max="10278" width="16" style="14" customWidth="1"/>
    <col min="10279" max="10279" width="23.7109375" style="14" customWidth="1"/>
    <col min="10280" max="10280" width="22" style="14" customWidth="1"/>
    <col min="10281" max="10281" width="18.140625" style="14" customWidth="1"/>
    <col min="10282" max="10282" width="20.85546875" style="14" customWidth="1"/>
    <col min="10283" max="10283" width="22.7109375" style="14" customWidth="1"/>
    <col min="10284" max="10284" width="12.42578125" style="14" customWidth="1"/>
    <col min="10285" max="10285" width="19.140625" style="14" bestFit="1" customWidth="1"/>
    <col min="10286" max="10286" width="15.5703125" style="14" customWidth="1"/>
    <col min="10287" max="10287" width="13.85546875" style="14" customWidth="1"/>
    <col min="10288" max="10288" width="23.5703125" style="14" customWidth="1"/>
    <col min="10289" max="10289" width="12" style="14" customWidth="1"/>
    <col min="10290" max="10290" width="14.140625" style="14" customWidth="1"/>
    <col min="10291" max="10291" width="0" style="14" hidden="1" customWidth="1"/>
    <col min="10292" max="10292" width="21.5703125" style="14" customWidth="1"/>
    <col min="10293" max="10293" width="11.7109375" style="14" bestFit="1" customWidth="1"/>
    <col min="10294" max="10294" width="22.5703125" style="14" customWidth="1"/>
    <col min="10295" max="10295" width="10.140625" style="14" customWidth="1"/>
    <col min="10296" max="10296" width="15.28515625" style="14" customWidth="1"/>
    <col min="10297" max="10525" width="9.140625" style="14"/>
    <col min="10526" max="10526" width="3.28515625" style="14" bestFit="1" customWidth="1"/>
    <col min="10527" max="10527" width="35.28515625" style="14" customWidth="1"/>
    <col min="10528" max="10528" width="13.28515625" style="14" customWidth="1"/>
    <col min="10529" max="10529" width="14.28515625" style="14" customWidth="1"/>
    <col min="10530" max="10530" width="13.7109375" style="14" customWidth="1"/>
    <col min="10531" max="10531" width="13.5703125" style="14" customWidth="1"/>
    <col min="10532" max="10533" width="15.140625" style="14" customWidth="1"/>
    <col min="10534" max="10534" width="16" style="14" customWidth="1"/>
    <col min="10535" max="10535" width="23.7109375" style="14" customWidth="1"/>
    <col min="10536" max="10536" width="22" style="14" customWidth="1"/>
    <col min="10537" max="10537" width="18.140625" style="14" customWidth="1"/>
    <col min="10538" max="10538" width="20.85546875" style="14" customWidth="1"/>
    <col min="10539" max="10539" width="22.7109375" style="14" customWidth="1"/>
    <col min="10540" max="10540" width="12.42578125" style="14" customWidth="1"/>
    <col min="10541" max="10541" width="19.140625" style="14" bestFit="1" customWidth="1"/>
    <col min="10542" max="10542" width="15.5703125" style="14" customWidth="1"/>
    <col min="10543" max="10543" width="13.85546875" style="14" customWidth="1"/>
    <col min="10544" max="10544" width="23.5703125" style="14" customWidth="1"/>
    <col min="10545" max="10545" width="12" style="14" customWidth="1"/>
    <col min="10546" max="10546" width="14.140625" style="14" customWidth="1"/>
    <col min="10547" max="10547" width="0" style="14" hidden="1" customWidth="1"/>
    <col min="10548" max="10548" width="21.5703125" style="14" customWidth="1"/>
    <col min="10549" max="10549" width="11.7109375" style="14" bestFit="1" customWidth="1"/>
    <col min="10550" max="10550" width="22.5703125" style="14" customWidth="1"/>
    <col min="10551" max="10551" width="10.140625" style="14" customWidth="1"/>
    <col min="10552" max="10552" width="15.28515625" style="14" customWidth="1"/>
    <col min="10553" max="10781" width="9.140625" style="14"/>
    <col min="10782" max="10782" width="3.28515625" style="14" bestFit="1" customWidth="1"/>
    <col min="10783" max="10783" width="35.28515625" style="14" customWidth="1"/>
    <col min="10784" max="10784" width="13.28515625" style="14" customWidth="1"/>
    <col min="10785" max="10785" width="14.28515625" style="14" customWidth="1"/>
    <col min="10786" max="10786" width="13.7109375" style="14" customWidth="1"/>
    <col min="10787" max="10787" width="13.5703125" style="14" customWidth="1"/>
    <col min="10788" max="10789" width="15.140625" style="14" customWidth="1"/>
    <col min="10790" max="10790" width="16" style="14" customWidth="1"/>
    <col min="10791" max="10791" width="23.7109375" style="14" customWidth="1"/>
    <col min="10792" max="10792" width="22" style="14" customWidth="1"/>
    <col min="10793" max="10793" width="18.140625" style="14" customWidth="1"/>
    <col min="10794" max="10794" width="20.85546875" style="14" customWidth="1"/>
    <col min="10795" max="10795" width="22.7109375" style="14" customWidth="1"/>
    <col min="10796" max="10796" width="12.42578125" style="14" customWidth="1"/>
    <col min="10797" max="10797" width="19.140625" style="14" bestFit="1" customWidth="1"/>
    <col min="10798" max="10798" width="15.5703125" style="14" customWidth="1"/>
    <col min="10799" max="10799" width="13.85546875" style="14" customWidth="1"/>
    <col min="10800" max="10800" width="23.5703125" style="14" customWidth="1"/>
    <col min="10801" max="10801" width="12" style="14" customWidth="1"/>
    <col min="10802" max="10802" width="14.140625" style="14" customWidth="1"/>
    <col min="10803" max="10803" width="0" style="14" hidden="1" customWidth="1"/>
    <col min="10804" max="10804" width="21.5703125" style="14" customWidth="1"/>
    <col min="10805" max="10805" width="11.7109375" style="14" bestFit="1" customWidth="1"/>
    <col min="10806" max="10806" width="22.5703125" style="14" customWidth="1"/>
    <col min="10807" max="10807" width="10.140625" style="14" customWidth="1"/>
    <col min="10808" max="10808" width="15.28515625" style="14" customWidth="1"/>
    <col min="10809" max="11037" width="9.140625" style="14"/>
    <col min="11038" max="11038" width="3.28515625" style="14" bestFit="1" customWidth="1"/>
    <col min="11039" max="11039" width="35.28515625" style="14" customWidth="1"/>
    <col min="11040" max="11040" width="13.28515625" style="14" customWidth="1"/>
    <col min="11041" max="11041" width="14.28515625" style="14" customWidth="1"/>
    <col min="11042" max="11042" width="13.7109375" style="14" customWidth="1"/>
    <col min="11043" max="11043" width="13.5703125" style="14" customWidth="1"/>
    <col min="11044" max="11045" width="15.140625" style="14" customWidth="1"/>
    <col min="11046" max="11046" width="16" style="14" customWidth="1"/>
    <col min="11047" max="11047" width="23.7109375" style="14" customWidth="1"/>
    <col min="11048" max="11048" width="22" style="14" customWidth="1"/>
    <col min="11049" max="11049" width="18.140625" style="14" customWidth="1"/>
    <col min="11050" max="11050" width="20.85546875" style="14" customWidth="1"/>
    <col min="11051" max="11051" width="22.7109375" style="14" customWidth="1"/>
    <col min="11052" max="11052" width="12.42578125" style="14" customWidth="1"/>
    <col min="11053" max="11053" width="19.140625" style="14" bestFit="1" customWidth="1"/>
    <col min="11054" max="11054" width="15.5703125" style="14" customWidth="1"/>
    <col min="11055" max="11055" width="13.85546875" style="14" customWidth="1"/>
    <col min="11056" max="11056" width="23.5703125" style="14" customWidth="1"/>
    <col min="11057" max="11057" width="12" style="14" customWidth="1"/>
    <col min="11058" max="11058" width="14.140625" style="14" customWidth="1"/>
    <col min="11059" max="11059" width="0" style="14" hidden="1" customWidth="1"/>
    <col min="11060" max="11060" width="21.5703125" style="14" customWidth="1"/>
    <col min="11061" max="11061" width="11.7109375" style="14" bestFit="1" customWidth="1"/>
    <col min="11062" max="11062" width="22.5703125" style="14" customWidth="1"/>
    <col min="11063" max="11063" width="10.140625" style="14" customWidth="1"/>
    <col min="11064" max="11064" width="15.28515625" style="14" customWidth="1"/>
    <col min="11065" max="11293" width="9.140625" style="14"/>
    <col min="11294" max="11294" width="3.28515625" style="14" bestFit="1" customWidth="1"/>
    <col min="11295" max="11295" width="35.28515625" style="14" customWidth="1"/>
    <col min="11296" max="11296" width="13.28515625" style="14" customWidth="1"/>
    <col min="11297" max="11297" width="14.28515625" style="14" customWidth="1"/>
    <col min="11298" max="11298" width="13.7109375" style="14" customWidth="1"/>
    <col min="11299" max="11299" width="13.5703125" style="14" customWidth="1"/>
    <col min="11300" max="11301" width="15.140625" style="14" customWidth="1"/>
    <col min="11302" max="11302" width="16" style="14" customWidth="1"/>
    <col min="11303" max="11303" width="23.7109375" style="14" customWidth="1"/>
    <col min="11304" max="11304" width="22" style="14" customWidth="1"/>
    <col min="11305" max="11305" width="18.140625" style="14" customWidth="1"/>
    <col min="11306" max="11306" width="20.85546875" style="14" customWidth="1"/>
    <col min="11307" max="11307" width="22.7109375" style="14" customWidth="1"/>
    <col min="11308" max="11308" width="12.42578125" style="14" customWidth="1"/>
    <col min="11309" max="11309" width="19.140625" style="14" bestFit="1" customWidth="1"/>
    <col min="11310" max="11310" width="15.5703125" style="14" customWidth="1"/>
    <col min="11311" max="11311" width="13.85546875" style="14" customWidth="1"/>
    <col min="11312" max="11312" width="23.5703125" style="14" customWidth="1"/>
    <col min="11313" max="11313" width="12" style="14" customWidth="1"/>
    <col min="11314" max="11314" width="14.140625" style="14" customWidth="1"/>
    <col min="11315" max="11315" width="0" style="14" hidden="1" customWidth="1"/>
    <col min="11316" max="11316" width="21.5703125" style="14" customWidth="1"/>
    <col min="11317" max="11317" width="11.7109375" style="14" bestFit="1" customWidth="1"/>
    <col min="11318" max="11318" width="22.5703125" style="14" customWidth="1"/>
    <col min="11319" max="11319" width="10.140625" style="14" customWidth="1"/>
    <col min="11320" max="11320" width="15.28515625" style="14" customWidth="1"/>
    <col min="11321" max="11549" width="9.140625" style="14"/>
    <col min="11550" max="11550" width="3.28515625" style="14" bestFit="1" customWidth="1"/>
    <col min="11551" max="11551" width="35.28515625" style="14" customWidth="1"/>
    <col min="11552" max="11552" width="13.28515625" style="14" customWidth="1"/>
    <col min="11553" max="11553" width="14.28515625" style="14" customWidth="1"/>
    <col min="11554" max="11554" width="13.7109375" style="14" customWidth="1"/>
    <col min="11555" max="11555" width="13.5703125" style="14" customWidth="1"/>
    <col min="11556" max="11557" width="15.140625" style="14" customWidth="1"/>
    <col min="11558" max="11558" width="16" style="14" customWidth="1"/>
    <col min="11559" max="11559" width="23.7109375" style="14" customWidth="1"/>
    <col min="11560" max="11560" width="22" style="14" customWidth="1"/>
    <col min="11561" max="11561" width="18.140625" style="14" customWidth="1"/>
    <col min="11562" max="11562" width="20.85546875" style="14" customWidth="1"/>
    <col min="11563" max="11563" width="22.7109375" style="14" customWidth="1"/>
    <col min="11564" max="11564" width="12.42578125" style="14" customWidth="1"/>
    <col min="11565" max="11565" width="19.140625" style="14" bestFit="1" customWidth="1"/>
    <col min="11566" max="11566" width="15.5703125" style="14" customWidth="1"/>
    <col min="11567" max="11567" width="13.85546875" style="14" customWidth="1"/>
    <col min="11568" max="11568" width="23.5703125" style="14" customWidth="1"/>
    <col min="11569" max="11569" width="12" style="14" customWidth="1"/>
    <col min="11570" max="11570" width="14.140625" style="14" customWidth="1"/>
    <col min="11571" max="11571" width="0" style="14" hidden="1" customWidth="1"/>
    <col min="11572" max="11572" width="21.5703125" style="14" customWidth="1"/>
    <col min="11573" max="11573" width="11.7109375" style="14" bestFit="1" customWidth="1"/>
    <col min="11574" max="11574" width="22.5703125" style="14" customWidth="1"/>
    <col min="11575" max="11575" width="10.140625" style="14" customWidth="1"/>
    <col min="11576" max="11576" width="15.28515625" style="14" customWidth="1"/>
    <col min="11577" max="11805" width="9.140625" style="14"/>
    <col min="11806" max="11806" width="3.28515625" style="14" bestFit="1" customWidth="1"/>
    <col min="11807" max="11807" width="35.28515625" style="14" customWidth="1"/>
    <col min="11808" max="11808" width="13.28515625" style="14" customWidth="1"/>
    <col min="11809" max="11809" width="14.28515625" style="14" customWidth="1"/>
    <col min="11810" max="11810" width="13.7109375" style="14" customWidth="1"/>
    <col min="11811" max="11811" width="13.5703125" style="14" customWidth="1"/>
    <col min="11812" max="11813" width="15.140625" style="14" customWidth="1"/>
    <col min="11814" max="11814" width="16" style="14" customWidth="1"/>
    <col min="11815" max="11815" width="23.7109375" style="14" customWidth="1"/>
    <col min="11816" max="11816" width="22" style="14" customWidth="1"/>
    <col min="11817" max="11817" width="18.140625" style="14" customWidth="1"/>
    <col min="11818" max="11818" width="20.85546875" style="14" customWidth="1"/>
    <col min="11819" max="11819" width="22.7109375" style="14" customWidth="1"/>
    <col min="11820" max="11820" width="12.42578125" style="14" customWidth="1"/>
    <col min="11821" max="11821" width="19.140625" style="14" bestFit="1" customWidth="1"/>
    <col min="11822" max="11822" width="15.5703125" style="14" customWidth="1"/>
    <col min="11823" max="11823" width="13.85546875" style="14" customWidth="1"/>
    <col min="11824" max="11824" width="23.5703125" style="14" customWidth="1"/>
    <col min="11825" max="11825" width="12" style="14" customWidth="1"/>
    <col min="11826" max="11826" width="14.140625" style="14" customWidth="1"/>
    <col min="11827" max="11827" width="0" style="14" hidden="1" customWidth="1"/>
    <col min="11828" max="11828" width="21.5703125" style="14" customWidth="1"/>
    <col min="11829" max="11829" width="11.7109375" style="14" bestFit="1" customWidth="1"/>
    <col min="11830" max="11830" width="22.5703125" style="14" customWidth="1"/>
    <col min="11831" max="11831" width="10.140625" style="14" customWidth="1"/>
    <col min="11832" max="11832" width="15.28515625" style="14" customWidth="1"/>
    <col min="11833" max="12061" width="9.140625" style="14"/>
    <col min="12062" max="12062" width="3.28515625" style="14" bestFit="1" customWidth="1"/>
    <col min="12063" max="12063" width="35.28515625" style="14" customWidth="1"/>
    <col min="12064" max="12064" width="13.28515625" style="14" customWidth="1"/>
    <col min="12065" max="12065" width="14.28515625" style="14" customWidth="1"/>
    <col min="12066" max="12066" width="13.7109375" style="14" customWidth="1"/>
    <col min="12067" max="12067" width="13.5703125" style="14" customWidth="1"/>
    <col min="12068" max="12069" width="15.140625" style="14" customWidth="1"/>
    <col min="12070" max="12070" width="16" style="14" customWidth="1"/>
    <col min="12071" max="12071" width="23.7109375" style="14" customWidth="1"/>
    <col min="12072" max="12072" width="22" style="14" customWidth="1"/>
    <col min="12073" max="12073" width="18.140625" style="14" customWidth="1"/>
    <col min="12074" max="12074" width="20.85546875" style="14" customWidth="1"/>
    <col min="12075" max="12075" width="22.7109375" style="14" customWidth="1"/>
    <col min="12076" max="12076" width="12.42578125" style="14" customWidth="1"/>
    <col min="12077" max="12077" width="19.140625" style="14" bestFit="1" customWidth="1"/>
    <col min="12078" max="12078" width="15.5703125" style="14" customWidth="1"/>
    <col min="12079" max="12079" width="13.85546875" style="14" customWidth="1"/>
    <col min="12080" max="12080" width="23.5703125" style="14" customWidth="1"/>
    <col min="12081" max="12081" width="12" style="14" customWidth="1"/>
    <col min="12082" max="12082" width="14.140625" style="14" customWidth="1"/>
    <col min="12083" max="12083" width="0" style="14" hidden="1" customWidth="1"/>
    <col min="12084" max="12084" width="21.5703125" style="14" customWidth="1"/>
    <col min="12085" max="12085" width="11.7109375" style="14" bestFit="1" customWidth="1"/>
    <col min="12086" max="12086" width="22.5703125" style="14" customWidth="1"/>
    <col min="12087" max="12087" width="10.140625" style="14" customWidth="1"/>
    <col min="12088" max="12088" width="15.28515625" style="14" customWidth="1"/>
    <col min="12089" max="12317" width="9.140625" style="14"/>
    <col min="12318" max="12318" width="3.28515625" style="14" bestFit="1" customWidth="1"/>
    <col min="12319" max="12319" width="35.28515625" style="14" customWidth="1"/>
    <col min="12320" max="12320" width="13.28515625" style="14" customWidth="1"/>
    <col min="12321" max="12321" width="14.28515625" style="14" customWidth="1"/>
    <col min="12322" max="12322" width="13.7109375" style="14" customWidth="1"/>
    <col min="12323" max="12323" width="13.5703125" style="14" customWidth="1"/>
    <col min="12324" max="12325" width="15.140625" style="14" customWidth="1"/>
    <col min="12326" max="12326" width="16" style="14" customWidth="1"/>
    <col min="12327" max="12327" width="23.7109375" style="14" customWidth="1"/>
    <col min="12328" max="12328" width="22" style="14" customWidth="1"/>
    <col min="12329" max="12329" width="18.140625" style="14" customWidth="1"/>
    <col min="12330" max="12330" width="20.85546875" style="14" customWidth="1"/>
    <col min="12331" max="12331" width="22.7109375" style="14" customWidth="1"/>
    <col min="12332" max="12332" width="12.42578125" style="14" customWidth="1"/>
    <col min="12333" max="12333" width="19.140625" style="14" bestFit="1" customWidth="1"/>
    <col min="12334" max="12334" width="15.5703125" style="14" customWidth="1"/>
    <col min="12335" max="12335" width="13.85546875" style="14" customWidth="1"/>
    <col min="12336" max="12336" width="23.5703125" style="14" customWidth="1"/>
    <col min="12337" max="12337" width="12" style="14" customWidth="1"/>
    <col min="12338" max="12338" width="14.140625" style="14" customWidth="1"/>
    <col min="12339" max="12339" width="0" style="14" hidden="1" customWidth="1"/>
    <col min="12340" max="12340" width="21.5703125" style="14" customWidth="1"/>
    <col min="12341" max="12341" width="11.7109375" style="14" bestFit="1" customWidth="1"/>
    <col min="12342" max="12342" width="22.5703125" style="14" customWidth="1"/>
    <col min="12343" max="12343" width="10.140625" style="14" customWidth="1"/>
    <col min="12344" max="12344" width="15.28515625" style="14" customWidth="1"/>
    <col min="12345" max="12573" width="9.140625" style="14"/>
    <col min="12574" max="12574" width="3.28515625" style="14" bestFit="1" customWidth="1"/>
    <col min="12575" max="12575" width="35.28515625" style="14" customWidth="1"/>
    <col min="12576" max="12576" width="13.28515625" style="14" customWidth="1"/>
    <col min="12577" max="12577" width="14.28515625" style="14" customWidth="1"/>
    <col min="12578" max="12578" width="13.7109375" style="14" customWidth="1"/>
    <col min="12579" max="12579" width="13.5703125" style="14" customWidth="1"/>
    <col min="12580" max="12581" width="15.140625" style="14" customWidth="1"/>
    <col min="12582" max="12582" width="16" style="14" customWidth="1"/>
    <col min="12583" max="12583" width="23.7109375" style="14" customWidth="1"/>
    <col min="12584" max="12584" width="22" style="14" customWidth="1"/>
    <col min="12585" max="12585" width="18.140625" style="14" customWidth="1"/>
    <col min="12586" max="12586" width="20.85546875" style="14" customWidth="1"/>
    <col min="12587" max="12587" width="22.7109375" style="14" customWidth="1"/>
    <col min="12588" max="12588" width="12.42578125" style="14" customWidth="1"/>
    <col min="12589" max="12589" width="19.140625" style="14" bestFit="1" customWidth="1"/>
    <col min="12590" max="12590" width="15.5703125" style="14" customWidth="1"/>
    <col min="12591" max="12591" width="13.85546875" style="14" customWidth="1"/>
    <col min="12592" max="12592" width="23.5703125" style="14" customWidth="1"/>
    <col min="12593" max="12593" width="12" style="14" customWidth="1"/>
    <col min="12594" max="12594" width="14.140625" style="14" customWidth="1"/>
    <col min="12595" max="12595" width="0" style="14" hidden="1" customWidth="1"/>
    <col min="12596" max="12596" width="21.5703125" style="14" customWidth="1"/>
    <col min="12597" max="12597" width="11.7109375" style="14" bestFit="1" customWidth="1"/>
    <col min="12598" max="12598" width="22.5703125" style="14" customWidth="1"/>
    <col min="12599" max="12599" width="10.140625" style="14" customWidth="1"/>
    <col min="12600" max="12600" width="15.28515625" style="14" customWidth="1"/>
    <col min="12601" max="12829" width="9.140625" style="14"/>
    <col min="12830" max="12830" width="3.28515625" style="14" bestFit="1" customWidth="1"/>
    <col min="12831" max="12831" width="35.28515625" style="14" customWidth="1"/>
    <col min="12832" max="12832" width="13.28515625" style="14" customWidth="1"/>
    <col min="12833" max="12833" width="14.28515625" style="14" customWidth="1"/>
    <col min="12834" max="12834" width="13.7109375" style="14" customWidth="1"/>
    <col min="12835" max="12835" width="13.5703125" style="14" customWidth="1"/>
    <col min="12836" max="12837" width="15.140625" style="14" customWidth="1"/>
    <col min="12838" max="12838" width="16" style="14" customWidth="1"/>
    <col min="12839" max="12839" width="23.7109375" style="14" customWidth="1"/>
    <col min="12840" max="12840" width="22" style="14" customWidth="1"/>
    <col min="12841" max="12841" width="18.140625" style="14" customWidth="1"/>
    <col min="12842" max="12842" width="20.85546875" style="14" customWidth="1"/>
    <col min="12843" max="12843" width="22.7109375" style="14" customWidth="1"/>
    <col min="12844" max="12844" width="12.42578125" style="14" customWidth="1"/>
    <col min="12845" max="12845" width="19.140625" style="14" bestFit="1" customWidth="1"/>
    <col min="12846" max="12846" width="15.5703125" style="14" customWidth="1"/>
    <col min="12847" max="12847" width="13.85546875" style="14" customWidth="1"/>
    <col min="12848" max="12848" width="23.5703125" style="14" customWidth="1"/>
    <col min="12849" max="12849" width="12" style="14" customWidth="1"/>
    <col min="12850" max="12850" width="14.140625" style="14" customWidth="1"/>
    <col min="12851" max="12851" width="0" style="14" hidden="1" customWidth="1"/>
    <col min="12852" max="12852" width="21.5703125" style="14" customWidth="1"/>
    <col min="12853" max="12853" width="11.7109375" style="14" bestFit="1" customWidth="1"/>
    <col min="12854" max="12854" width="22.5703125" style="14" customWidth="1"/>
    <col min="12855" max="12855" width="10.140625" style="14" customWidth="1"/>
    <col min="12856" max="12856" width="15.28515625" style="14" customWidth="1"/>
    <col min="12857" max="13085" width="9.140625" style="14"/>
    <col min="13086" max="13086" width="3.28515625" style="14" bestFit="1" customWidth="1"/>
    <col min="13087" max="13087" width="35.28515625" style="14" customWidth="1"/>
    <col min="13088" max="13088" width="13.28515625" style="14" customWidth="1"/>
    <col min="13089" max="13089" width="14.28515625" style="14" customWidth="1"/>
    <col min="13090" max="13090" width="13.7109375" style="14" customWidth="1"/>
    <col min="13091" max="13091" width="13.5703125" style="14" customWidth="1"/>
    <col min="13092" max="13093" width="15.140625" style="14" customWidth="1"/>
    <col min="13094" max="13094" width="16" style="14" customWidth="1"/>
    <col min="13095" max="13095" width="23.7109375" style="14" customWidth="1"/>
    <col min="13096" max="13096" width="22" style="14" customWidth="1"/>
    <col min="13097" max="13097" width="18.140625" style="14" customWidth="1"/>
    <col min="13098" max="13098" width="20.85546875" style="14" customWidth="1"/>
    <col min="13099" max="13099" width="22.7109375" style="14" customWidth="1"/>
    <col min="13100" max="13100" width="12.42578125" style="14" customWidth="1"/>
    <col min="13101" max="13101" width="19.140625" style="14" bestFit="1" customWidth="1"/>
    <col min="13102" max="13102" width="15.5703125" style="14" customWidth="1"/>
    <col min="13103" max="13103" width="13.85546875" style="14" customWidth="1"/>
    <col min="13104" max="13104" width="23.5703125" style="14" customWidth="1"/>
    <col min="13105" max="13105" width="12" style="14" customWidth="1"/>
    <col min="13106" max="13106" width="14.140625" style="14" customWidth="1"/>
    <col min="13107" max="13107" width="0" style="14" hidden="1" customWidth="1"/>
    <col min="13108" max="13108" width="21.5703125" style="14" customWidth="1"/>
    <col min="13109" max="13109" width="11.7109375" style="14" bestFit="1" customWidth="1"/>
    <col min="13110" max="13110" width="22.5703125" style="14" customWidth="1"/>
    <col min="13111" max="13111" width="10.140625" style="14" customWidth="1"/>
    <col min="13112" max="13112" width="15.28515625" style="14" customWidth="1"/>
    <col min="13113" max="13341" width="9.140625" style="14"/>
    <col min="13342" max="13342" width="3.28515625" style="14" bestFit="1" customWidth="1"/>
    <col min="13343" max="13343" width="35.28515625" style="14" customWidth="1"/>
    <col min="13344" max="13344" width="13.28515625" style="14" customWidth="1"/>
    <col min="13345" max="13345" width="14.28515625" style="14" customWidth="1"/>
    <col min="13346" max="13346" width="13.7109375" style="14" customWidth="1"/>
    <col min="13347" max="13347" width="13.5703125" style="14" customWidth="1"/>
    <col min="13348" max="13349" width="15.140625" style="14" customWidth="1"/>
    <col min="13350" max="13350" width="16" style="14" customWidth="1"/>
    <col min="13351" max="13351" width="23.7109375" style="14" customWidth="1"/>
    <col min="13352" max="13352" width="22" style="14" customWidth="1"/>
    <col min="13353" max="13353" width="18.140625" style="14" customWidth="1"/>
    <col min="13354" max="13354" width="20.85546875" style="14" customWidth="1"/>
    <col min="13355" max="13355" width="22.7109375" style="14" customWidth="1"/>
    <col min="13356" max="13356" width="12.42578125" style="14" customWidth="1"/>
    <col min="13357" max="13357" width="19.140625" style="14" bestFit="1" customWidth="1"/>
    <col min="13358" max="13358" width="15.5703125" style="14" customWidth="1"/>
    <col min="13359" max="13359" width="13.85546875" style="14" customWidth="1"/>
    <col min="13360" max="13360" width="23.5703125" style="14" customWidth="1"/>
    <col min="13361" max="13361" width="12" style="14" customWidth="1"/>
    <col min="13362" max="13362" width="14.140625" style="14" customWidth="1"/>
    <col min="13363" max="13363" width="0" style="14" hidden="1" customWidth="1"/>
    <col min="13364" max="13364" width="21.5703125" style="14" customWidth="1"/>
    <col min="13365" max="13365" width="11.7109375" style="14" bestFit="1" customWidth="1"/>
    <col min="13366" max="13366" width="22.5703125" style="14" customWidth="1"/>
    <col min="13367" max="13367" width="10.140625" style="14" customWidth="1"/>
    <col min="13368" max="13368" width="15.28515625" style="14" customWidth="1"/>
    <col min="13369" max="13597" width="9.140625" style="14"/>
    <col min="13598" max="13598" width="3.28515625" style="14" bestFit="1" customWidth="1"/>
    <col min="13599" max="13599" width="35.28515625" style="14" customWidth="1"/>
    <col min="13600" max="13600" width="13.28515625" style="14" customWidth="1"/>
    <col min="13601" max="13601" width="14.28515625" style="14" customWidth="1"/>
    <col min="13602" max="13602" width="13.7109375" style="14" customWidth="1"/>
    <col min="13603" max="13603" width="13.5703125" style="14" customWidth="1"/>
    <col min="13604" max="13605" width="15.140625" style="14" customWidth="1"/>
    <col min="13606" max="13606" width="16" style="14" customWidth="1"/>
    <col min="13607" max="13607" width="23.7109375" style="14" customWidth="1"/>
    <col min="13608" max="13608" width="22" style="14" customWidth="1"/>
    <col min="13609" max="13609" width="18.140625" style="14" customWidth="1"/>
    <col min="13610" max="13610" width="20.85546875" style="14" customWidth="1"/>
    <col min="13611" max="13611" width="22.7109375" style="14" customWidth="1"/>
    <col min="13612" max="13612" width="12.42578125" style="14" customWidth="1"/>
    <col min="13613" max="13613" width="19.140625" style="14" bestFit="1" customWidth="1"/>
    <col min="13614" max="13614" width="15.5703125" style="14" customWidth="1"/>
    <col min="13615" max="13615" width="13.85546875" style="14" customWidth="1"/>
    <col min="13616" max="13616" width="23.5703125" style="14" customWidth="1"/>
    <col min="13617" max="13617" width="12" style="14" customWidth="1"/>
    <col min="13618" max="13618" width="14.140625" style="14" customWidth="1"/>
    <col min="13619" max="13619" width="0" style="14" hidden="1" customWidth="1"/>
    <col min="13620" max="13620" width="21.5703125" style="14" customWidth="1"/>
    <col min="13621" max="13621" width="11.7109375" style="14" bestFit="1" customWidth="1"/>
    <col min="13622" max="13622" width="22.5703125" style="14" customWidth="1"/>
    <col min="13623" max="13623" width="10.140625" style="14" customWidth="1"/>
    <col min="13624" max="13624" width="15.28515625" style="14" customWidth="1"/>
    <col min="13625" max="13853" width="9.140625" style="14"/>
    <col min="13854" max="13854" width="3.28515625" style="14" bestFit="1" customWidth="1"/>
    <col min="13855" max="13855" width="35.28515625" style="14" customWidth="1"/>
    <col min="13856" max="13856" width="13.28515625" style="14" customWidth="1"/>
    <col min="13857" max="13857" width="14.28515625" style="14" customWidth="1"/>
    <col min="13858" max="13858" width="13.7109375" style="14" customWidth="1"/>
    <col min="13859" max="13859" width="13.5703125" style="14" customWidth="1"/>
    <col min="13860" max="13861" width="15.140625" style="14" customWidth="1"/>
    <col min="13862" max="13862" width="16" style="14" customWidth="1"/>
    <col min="13863" max="13863" width="23.7109375" style="14" customWidth="1"/>
    <col min="13864" max="13864" width="22" style="14" customWidth="1"/>
    <col min="13865" max="13865" width="18.140625" style="14" customWidth="1"/>
    <col min="13866" max="13866" width="20.85546875" style="14" customWidth="1"/>
    <col min="13867" max="13867" width="22.7109375" style="14" customWidth="1"/>
    <col min="13868" max="13868" width="12.42578125" style="14" customWidth="1"/>
    <col min="13869" max="13869" width="19.140625" style="14" bestFit="1" customWidth="1"/>
    <col min="13870" max="13870" width="15.5703125" style="14" customWidth="1"/>
    <col min="13871" max="13871" width="13.85546875" style="14" customWidth="1"/>
    <col min="13872" max="13872" width="23.5703125" style="14" customWidth="1"/>
    <col min="13873" max="13873" width="12" style="14" customWidth="1"/>
    <col min="13874" max="13874" width="14.140625" style="14" customWidth="1"/>
    <col min="13875" max="13875" width="0" style="14" hidden="1" customWidth="1"/>
    <col min="13876" max="13876" width="21.5703125" style="14" customWidth="1"/>
    <col min="13877" max="13877" width="11.7109375" style="14" bestFit="1" customWidth="1"/>
    <col min="13878" max="13878" width="22.5703125" style="14" customWidth="1"/>
    <col min="13879" max="13879" width="10.140625" style="14" customWidth="1"/>
    <col min="13880" max="13880" width="15.28515625" style="14" customWidth="1"/>
    <col min="13881" max="14109" width="9.140625" style="14"/>
    <col min="14110" max="14110" width="3.28515625" style="14" bestFit="1" customWidth="1"/>
    <col min="14111" max="14111" width="35.28515625" style="14" customWidth="1"/>
    <col min="14112" max="14112" width="13.28515625" style="14" customWidth="1"/>
    <col min="14113" max="14113" width="14.28515625" style="14" customWidth="1"/>
    <col min="14114" max="14114" width="13.7109375" style="14" customWidth="1"/>
    <col min="14115" max="14115" width="13.5703125" style="14" customWidth="1"/>
    <col min="14116" max="14117" width="15.140625" style="14" customWidth="1"/>
    <col min="14118" max="14118" width="16" style="14" customWidth="1"/>
    <col min="14119" max="14119" width="23.7109375" style="14" customWidth="1"/>
    <col min="14120" max="14120" width="22" style="14" customWidth="1"/>
    <col min="14121" max="14121" width="18.140625" style="14" customWidth="1"/>
    <col min="14122" max="14122" width="20.85546875" style="14" customWidth="1"/>
    <col min="14123" max="14123" width="22.7109375" style="14" customWidth="1"/>
    <col min="14124" max="14124" width="12.42578125" style="14" customWidth="1"/>
    <col min="14125" max="14125" width="19.140625" style="14" bestFit="1" customWidth="1"/>
    <col min="14126" max="14126" width="15.5703125" style="14" customWidth="1"/>
    <col min="14127" max="14127" width="13.85546875" style="14" customWidth="1"/>
    <col min="14128" max="14128" width="23.5703125" style="14" customWidth="1"/>
    <col min="14129" max="14129" width="12" style="14" customWidth="1"/>
    <col min="14130" max="14130" width="14.140625" style="14" customWidth="1"/>
    <col min="14131" max="14131" width="0" style="14" hidden="1" customWidth="1"/>
    <col min="14132" max="14132" width="21.5703125" style="14" customWidth="1"/>
    <col min="14133" max="14133" width="11.7109375" style="14" bestFit="1" customWidth="1"/>
    <col min="14134" max="14134" width="22.5703125" style="14" customWidth="1"/>
    <col min="14135" max="14135" width="10.140625" style="14" customWidth="1"/>
    <col min="14136" max="14136" width="15.28515625" style="14" customWidth="1"/>
    <col min="14137" max="14365" width="9.140625" style="14"/>
    <col min="14366" max="14366" width="3.28515625" style="14" bestFit="1" customWidth="1"/>
    <col min="14367" max="14367" width="35.28515625" style="14" customWidth="1"/>
    <col min="14368" max="14368" width="13.28515625" style="14" customWidth="1"/>
    <col min="14369" max="14369" width="14.28515625" style="14" customWidth="1"/>
    <col min="14370" max="14370" width="13.7109375" style="14" customWidth="1"/>
    <col min="14371" max="14371" width="13.5703125" style="14" customWidth="1"/>
    <col min="14372" max="14373" width="15.140625" style="14" customWidth="1"/>
    <col min="14374" max="14374" width="16" style="14" customWidth="1"/>
    <col min="14375" max="14375" width="23.7109375" style="14" customWidth="1"/>
    <col min="14376" max="14376" width="22" style="14" customWidth="1"/>
    <col min="14377" max="14377" width="18.140625" style="14" customWidth="1"/>
    <col min="14378" max="14378" width="20.85546875" style="14" customWidth="1"/>
    <col min="14379" max="14379" width="22.7109375" style="14" customWidth="1"/>
    <col min="14380" max="14380" width="12.42578125" style="14" customWidth="1"/>
    <col min="14381" max="14381" width="19.140625" style="14" bestFit="1" customWidth="1"/>
    <col min="14382" max="14382" width="15.5703125" style="14" customWidth="1"/>
    <col min="14383" max="14383" width="13.85546875" style="14" customWidth="1"/>
    <col min="14384" max="14384" width="23.5703125" style="14" customWidth="1"/>
    <col min="14385" max="14385" width="12" style="14" customWidth="1"/>
    <col min="14386" max="14386" width="14.140625" style="14" customWidth="1"/>
    <col min="14387" max="14387" width="0" style="14" hidden="1" customWidth="1"/>
    <col min="14388" max="14388" width="21.5703125" style="14" customWidth="1"/>
    <col min="14389" max="14389" width="11.7109375" style="14" bestFit="1" customWidth="1"/>
    <col min="14390" max="14390" width="22.5703125" style="14" customWidth="1"/>
    <col min="14391" max="14391" width="10.140625" style="14" customWidth="1"/>
    <col min="14392" max="14392" width="15.28515625" style="14" customWidth="1"/>
    <col min="14393" max="14621" width="9.140625" style="14"/>
    <col min="14622" max="14622" width="3.28515625" style="14" bestFit="1" customWidth="1"/>
    <col min="14623" max="14623" width="35.28515625" style="14" customWidth="1"/>
    <col min="14624" max="14624" width="13.28515625" style="14" customWidth="1"/>
    <col min="14625" max="14625" width="14.28515625" style="14" customWidth="1"/>
    <col min="14626" max="14626" width="13.7109375" style="14" customWidth="1"/>
    <col min="14627" max="14627" width="13.5703125" style="14" customWidth="1"/>
    <col min="14628" max="14629" width="15.140625" style="14" customWidth="1"/>
    <col min="14630" max="14630" width="16" style="14" customWidth="1"/>
    <col min="14631" max="14631" width="23.7109375" style="14" customWidth="1"/>
    <col min="14632" max="14632" width="22" style="14" customWidth="1"/>
    <col min="14633" max="14633" width="18.140625" style="14" customWidth="1"/>
    <col min="14634" max="14634" width="20.85546875" style="14" customWidth="1"/>
    <col min="14635" max="14635" width="22.7109375" style="14" customWidth="1"/>
    <col min="14636" max="14636" width="12.42578125" style="14" customWidth="1"/>
    <col min="14637" max="14637" width="19.140625" style="14" bestFit="1" customWidth="1"/>
    <col min="14638" max="14638" width="15.5703125" style="14" customWidth="1"/>
    <col min="14639" max="14639" width="13.85546875" style="14" customWidth="1"/>
    <col min="14640" max="14640" width="23.5703125" style="14" customWidth="1"/>
    <col min="14641" max="14641" width="12" style="14" customWidth="1"/>
    <col min="14642" max="14642" width="14.140625" style="14" customWidth="1"/>
    <col min="14643" max="14643" width="0" style="14" hidden="1" customWidth="1"/>
    <col min="14644" max="14644" width="21.5703125" style="14" customWidth="1"/>
    <col min="14645" max="14645" width="11.7109375" style="14" bestFit="1" customWidth="1"/>
    <col min="14646" max="14646" width="22.5703125" style="14" customWidth="1"/>
    <col min="14647" max="14647" width="10.140625" style="14" customWidth="1"/>
    <col min="14648" max="14648" width="15.28515625" style="14" customWidth="1"/>
    <col min="14649" max="14877" width="9.140625" style="14"/>
    <col min="14878" max="14878" width="3.28515625" style="14" bestFit="1" customWidth="1"/>
    <col min="14879" max="14879" width="35.28515625" style="14" customWidth="1"/>
    <col min="14880" max="14880" width="13.28515625" style="14" customWidth="1"/>
    <col min="14881" max="14881" width="14.28515625" style="14" customWidth="1"/>
    <col min="14882" max="14882" width="13.7109375" style="14" customWidth="1"/>
    <col min="14883" max="14883" width="13.5703125" style="14" customWidth="1"/>
    <col min="14884" max="14885" width="15.140625" style="14" customWidth="1"/>
    <col min="14886" max="14886" width="16" style="14" customWidth="1"/>
    <col min="14887" max="14887" width="23.7109375" style="14" customWidth="1"/>
    <col min="14888" max="14888" width="22" style="14" customWidth="1"/>
    <col min="14889" max="14889" width="18.140625" style="14" customWidth="1"/>
    <col min="14890" max="14890" width="20.85546875" style="14" customWidth="1"/>
    <col min="14891" max="14891" width="22.7109375" style="14" customWidth="1"/>
    <col min="14892" max="14892" width="12.42578125" style="14" customWidth="1"/>
    <col min="14893" max="14893" width="19.140625" style="14" bestFit="1" customWidth="1"/>
    <col min="14894" max="14894" width="15.5703125" style="14" customWidth="1"/>
    <col min="14895" max="14895" width="13.85546875" style="14" customWidth="1"/>
    <col min="14896" max="14896" width="23.5703125" style="14" customWidth="1"/>
    <col min="14897" max="14897" width="12" style="14" customWidth="1"/>
    <col min="14898" max="14898" width="14.140625" style="14" customWidth="1"/>
    <col min="14899" max="14899" width="0" style="14" hidden="1" customWidth="1"/>
    <col min="14900" max="14900" width="21.5703125" style="14" customWidth="1"/>
    <col min="14901" max="14901" width="11.7109375" style="14" bestFit="1" customWidth="1"/>
    <col min="14902" max="14902" width="22.5703125" style="14" customWidth="1"/>
    <col min="14903" max="14903" width="10.140625" style="14" customWidth="1"/>
    <col min="14904" max="14904" width="15.28515625" style="14" customWidth="1"/>
    <col min="14905" max="15133" width="9.140625" style="14"/>
    <col min="15134" max="15134" width="3.28515625" style="14" bestFit="1" customWidth="1"/>
    <col min="15135" max="15135" width="35.28515625" style="14" customWidth="1"/>
    <col min="15136" max="15136" width="13.28515625" style="14" customWidth="1"/>
    <col min="15137" max="15137" width="14.28515625" style="14" customWidth="1"/>
    <col min="15138" max="15138" width="13.7109375" style="14" customWidth="1"/>
    <col min="15139" max="15139" width="13.5703125" style="14" customWidth="1"/>
    <col min="15140" max="15141" width="15.140625" style="14" customWidth="1"/>
    <col min="15142" max="15142" width="16" style="14" customWidth="1"/>
    <col min="15143" max="15143" width="23.7109375" style="14" customWidth="1"/>
    <col min="15144" max="15144" width="22" style="14" customWidth="1"/>
    <col min="15145" max="15145" width="18.140625" style="14" customWidth="1"/>
    <col min="15146" max="15146" width="20.85546875" style="14" customWidth="1"/>
    <col min="15147" max="15147" width="22.7109375" style="14" customWidth="1"/>
    <col min="15148" max="15148" width="12.42578125" style="14" customWidth="1"/>
    <col min="15149" max="15149" width="19.140625" style="14" bestFit="1" customWidth="1"/>
    <col min="15150" max="15150" width="15.5703125" style="14" customWidth="1"/>
    <col min="15151" max="15151" width="13.85546875" style="14" customWidth="1"/>
    <col min="15152" max="15152" width="23.5703125" style="14" customWidth="1"/>
    <col min="15153" max="15153" width="12" style="14" customWidth="1"/>
    <col min="15154" max="15154" width="14.140625" style="14" customWidth="1"/>
    <col min="15155" max="15155" width="0" style="14" hidden="1" customWidth="1"/>
    <col min="15156" max="15156" width="21.5703125" style="14" customWidth="1"/>
    <col min="15157" max="15157" width="11.7109375" style="14" bestFit="1" customWidth="1"/>
    <col min="15158" max="15158" width="22.5703125" style="14" customWidth="1"/>
    <col min="15159" max="15159" width="10.140625" style="14" customWidth="1"/>
    <col min="15160" max="15160" width="15.28515625" style="14" customWidth="1"/>
    <col min="15161" max="15389" width="9.140625" style="14"/>
    <col min="15390" max="15390" width="3.28515625" style="14" bestFit="1" customWidth="1"/>
    <col min="15391" max="15391" width="35.28515625" style="14" customWidth="1"/>
    <col min="15392" max="15392" width="13.28515625" style="14" customWidth="1"/>
    <col min="15393" max="15393" width="14.28515625" style="14" customWidth="1"/>
    <col min="15394" max="15394" width="13.7109375" style="14" customWidth="1"/>
    <col min="15395" max="15395" width="13.5703125" style="14" customWidth="1"/>
    <col min="15396" max="15397" width="15.140625" style="14" customWidth="1"/>
    <col min="15398" max="15398" width="16" style="14" customWidth="1"/>
    <col min="15399" max="15399" width="23.7109375" style="14" customWidth="1"/>
    <col min="15400" max="15400" width="22" style="14" customWidth="1"/>
    <col min="15401" max="15401" width="18.140625" style="14" customWidth="1"/>
    <col min="15402" max="15402" width="20.85546875" style="14" customWidth="1"/>
    <col min="15403" max="15403" width="22.7109375" style="14" customWidth="1"/>
    <col min="15404" max="15404" width="12.42578125" style="14" customWidth="1"/>
    <col min="15405" max="15405" width="19.140625" style="14" bestFit="1" customWidth="1"/>
    <col min="15406" max="15406" width="15.5703125" style="14" customWidth="1"/>
    <col min="15407" max="15407" width="13.85546875" style="14" customWidth="1"/>
    <col min="15408" max="15408" width="23.5703125" style="14" customWidth="1"/>
    <col min="15409" max="15409" width="12" style="14" customWidth="1"/>
    <col min="15410" max="15410" width="14.140625" style="14" customWidth="1"/>
    <col min="15411" max="15411" width="0" style="14" hidden="1" customWidth="1"/>
    <col min="15412" max="15412" width="21.5703125" style="14" customWidth="1"/>
    <col min="15413" max="15413" width="11.7109375" style="14" bestFit="1" customWidth="1"/>
    <col min="15414" max="15414" width="22.5703125" style="14" customWidth="1"/>
    <col min="15415" max="15415" width="10.140625" style="14" customWidth="1"/>
    <col min="15416" max="15416" width="15.28515625" style="14" customWidth="1"/>
    <col min="15417" max="15645" width="9.140625" style="14"/>
    <col min="15646" max="15646" width="3.28515625" style="14" bestFit="1" customWidth="1"/>
    <col min="15647" max="15647" width="35.28515625" style="14" customWidth="1"/>
    <col min="15648" max="15648" width="13.28515625" style="14" customWidth="1"/>
    <col min="15649" max="15649" width="14.28515625" style="14" customWidth="1"/>
    <col min="15650" max="15650" width="13.7109375" style="14" customWidth="1"/>
    <col min="15651" max="15651" width="13.5703125" style="14" customWidth="1"/>
    <col min="15652" max="15653" width="15.140625" style="14" customWidth="1"/>
    <col min="15654" max="15654" width="16" style="14" customWidth="1"/>
    <col min="15655" max="15655" width="23.7109375" style="14" customWidth="1"/>
    <col min="15656" max="15656" width="22" style="14" customWidth="1"/>
    <col min="15657" max="15657" width="18.140625" style="14" customWidth="1"/>
    <col min="15658" max="15658" width="20.85546875" style="14" customWidth="1"/>
    <col min="15659" max="15659" width="22.7109375" style="14" customWidth="1"/>
    <col min="15660" max="15660" width="12.42578125" style="14" customWidth="1"/>
    <col min="15661" max="15661" width="19.140625" style="14" bestFit="1" customWidth="1"/>
    <col min="15662" max="15662" width="15.5703125" style="14" customWidth="1"/>
    <col min="15663" max="15663" width="13.85546875" style="14" customWidth="1"/>
    <col min="15664" max="15664" width="23.5703125" style="14" customWidth="1"/>
    <col min="15665" max="15665" width="12" style="14" customWidth="1"/>
    <col min="15666" max="15666" width="14.140625" style="14" customWidth="1"/>
    <col min="15667" max="15667" width="0" style="14" hidden="1" customWidth="1"/>
    <col min="15668" max="15668" width="21.5703125" style="14" customWidth="1"/>
    <col min="15669" max="15669" width="11.7109375" style="14" bestFit="1" customWidth="1"/>
    <col min="15670" max="15670" width="22.5703125" style="14" customWidth="1"/>
    <col min="15671" max="15671" width="10.140625" style="14" customWidth="1"/>
    <col min="15672" max="15672" width="15.28515625" style="14" customWidth="1"/>
    <col min="15673" max="16384" width="9.140625" style="14"/>
  </cols>
  <sheetData>
    <row r="1" spans="1:61" ht="23.25" x14ac:dyDescent="0.2">
      <c r="C1" s="496" t="s">
        <v>155</v>
      </c>
      <c r="D1" s="496"/>
      <c r="E1" s="496"/>
      <c r="F1" s="496"/>
      <c r="G1" s="496"/>
      <c r="H1" s="496"/>
      <c r="I1" s="496"/>
      <c r="J1" s="496"/>
      <c r="BF1" s="11" t="s">
        <v>152</v>
      </c>
    </row>
    <row r="2" spans="1:61" ht="18.75" customHeight="1" x14ac:dyDescent="0.2">
      <c r="A2" s="497"/>
      <c r="B2" s="497"/>
      <c r="C2" s="497"/>
      <c r="D2" s="16">
        <v>1243864</v>
      </c>
      <c r="E2" s="411"/>
      <c r="F2" s="411"/>
      <c r="G2" s="411">
        <v>1.0069999999999999</v>
      </c>
      <c r="H2" s="410">
        <v>15823.6</v>
      </c>
      <c r="I2" s="410">
        <f>ROUND(H2*G2,2)</f>
        <v>15934.37</v>
      </c>
      <c r="J2" s="410">
        <f>ROUND(H2*G2*D2,0)-35</f>
        <v>19820183200</v>
      </c>
      <c r="K2" s="80"/>
      <c r="L2" s="81"/>
      <c r="N2" s="82"/>
      <c r="AB2" s="16">
        <f t="shared" ref="AB2" si="0">$AB$8</f>
        <v>1230737</v>
      </c>
      <c r="AC2" s="448"/>
      <c r="AD2" s="448"/>
      <c r="AE2" s="448">
        <v>1.0069999999999999</v>
      </c>
      <c r="AF2" s="447">
        <v>17932.5</v>
      </c>
      <c r="AG2" s="447"/>
      <c r="AH2" s="447">
        <f>ROUND(AF2*AE2,1)</f>
        <v>18058</v>
      </c>
      <c r="AI2" s="447">
        <f>ROUND(AF2*AE2*AB2,0)+9</f>
        <v>22224682600</v>
      </c>
      <c r="AJ2" s="80"/>
      <c r="AK2" s="81"/>
      <c r="AM2" s="82"/>
      <c r="AX2" s="16">
        <f>AB2-D2</f>
        <v>-13127</v>
      </c>
      <c r="AY2" s="30">
        <f>AC2-E2</f>
        <v>0</v>
      </c>
      <c r="AZ2" s="30">
        <f>AD2-F2</f>
        <v>0</v>
      </c>
      <c r="BA2" s="30">
        <f>AE2-G2</f>
        <v>0</v>
      </c>
      <c r="BB2" s="410">
        <f>AF2-H2</f>
        <v>2108.8999999999996</v>
      </c>
      <c r="BC2" s="410">
        <f>AH2-I2</f>
        <v>2123.6299999999992</v>
      </c>
      <c r="BD2" s="410">
        <f>AI2-J2</f>
        <v>2404499400</v>
      </c>
      <c r="BE2" s="410">
        <f>AB2/D2*100</f>
        <v>98.944659544773387</v>
      </c>
      <c r="BF2" s="410">
        <f>AE2/G2*100</f>
        <v>100</v>
      </c>
      <c r="BG2" s="410">
        <f>AF2/H2*100</f>
        <v>113.32756136403852</v>
      </c>
      <c r="BH2" s="410">
        <f>AH2/I2*100</f>
        <v>113.32735464282553</v>
      </c>
      <c r="BI2" s="410">
        <f>AI2/J2*100</f>
        <v>112.13157000486251</v>
      </c>
    </row>
    <row r="3" spans="1:61" ht="21" customHeight="1" x14ac:dyDescent="0.2">
      <c r="A3" s="498"/>
      <c r="B3" s="498"/>
      <c r="C3" s="498"/>
      <c r="D3" s="77"/>
      <c r="E3" s="77"/>
      <c r="F3" s="77"/>
      <c r="G3" s="411">
        <v>1.0069999999999999</v>
      </c>
      <c r="H3" s="410">
        <v>343.5</v>
      </c>
      <c r="I3" s="410">
        <f>ROUND(H3*G3,2)</f>
        <v>345.9</v>
      </c>
      <c r="J3" s="410">
        <f>ROUND(H3*G3*D2,0)</f>
        <v>430258155</v>
      </c>
      <c r="K3" s="372"/>
      <c r="L3" s="372"/>
      <c r="M3" s="372"/>
      <c r="N3" s="83"/>
      <c r="AB3" s="77"/>
      <c r="AC3" s="77"/>
      <c r="AD3" s="77"/>
      <c r="AE3" s="448">
        <v>1.0069999999999999</v>
      </c>
      <c r="AF3" s="447">
        <v>388.5</v>
      </c>
      <c r="AG3" s="447"/>
      <c r="AH3" s="447">
        <f>ROUND(AF3*AE3,1)</f>
        <v>391.2</v>
      </c>
      <c r="AI3" s="447">
        <f>ROUND(AF3*AE3*AB2,0)</f>
        <v>481488314</v>
      </c>
      <c r="AJ3" s="372"/>
      <c r="AK3" s="372"/>
      <c r="AL3" s="372"/>
      <c r="AM3" s="83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</row>
    <row r="4" spans="1:61" s="208" customFormat="1" ht="23.25" customHeight="1" x14ac:dyDescent="0.2">
      <c r="A4" s="466" t="s">
        <v>98</v>
      </c>
      <c r="B4" s="467" t="s">
        <v>0</v>
      </c>
      <c r="C4" s="467" t="s">
        <v>1</v>
      </c>
      <c r="D4" s="499" t="s">
        <v>187</v>
      </c>
      <c r="E4" s="499"/>
      <c r="F4" s="499"/>
      <c r="G4" s="499"/>
      <c r="H4" s="499"/>
      <c r="I4" s="499"/>
      <c r="J4" s="499"/>
      <c r="K4" s="477" t="s">
        <v>97</v>
      </c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9"/>
      <c r="Z4" s="209"/>
      <c r="AA4" s="210"/>
      <c r="AB4" s="500" t="s">
        <v>130</v>
      </c>
      <c r="AC4" s="500"/>
      <c r="AD4" s="500"/>
      <c r="AE4" s="500"/>
      <c r="AF4" s="500"/>
      <c r="AG4" s="500"/>
      <c r="AH4" s="500"/>
      <c r="AI4" s="500"/>
      <c r="AJ4" s="477" t="s">
        <v>97</v>
      </c>
      <c r="AK4" s="478"/>
      <c r="AL4" s="478"/>
      <c r="AM4" s="478"/>
      <c r="AN4" s="478"/>
      <c r="AO4" s="478"/>
      <c r="AP4" s="478"/>
      <c r="AQ4" s="478"/>
      <c r="AR4" s="478"/>
      <c r="AS4" s="478"/>
      <c r="AT4" s="478"/>
      <c r="AU4" s="478"/>
      <c r="AV4" s="478"/>
      <c r="AW4" s="479"/>
      <c r="AX4" s="473" t="s">
        <v>181</v>
      </c>
      <c r="AY4" s="473"/>
      <c r="AZ4" s="473"/>
      <c r="BA4" s="473"/>
      <c r="BB4" s="473"/>
      <c r="BC4" s="473"/>
      <c r="BD4" s="473"/>
      <c r="BE4" s="500" t="s">
        <v>179</v>
      </c>
      <c r="BF4" s="500"/>
      <c r="BG4" s="500"/>
      <c r="BH4" s="500"/>
      <c r="BI4" s="500"/>
    </row>
    <row r="5" spans="1:61" ht="99.75" customHeight="1" x14ac:dyDescent="0.2">
      <c r="A5" s="466"/>
      <c r="B5" s="467"/>
      <c r="C5" s="467"/>
      <c r="D5" s="476" t="s">
        <v>131</v>
      </c>
      <c r="E5" s="467" t="s">
        <v>102</v>
      </c>
      <c r="F5" s="467"/>
      <c r="G5" s="467" t="s">
        <v>2</v>
      </c>
      <c r="H5" s="467" t="s">
        <v>177</v>
      </c>
      <c r="I5" s="467" t="s">
        <v>178</v>
      </c>
      <c r="J5" s="472" t="s">
        <v>67</v>
      </c>
      <c r="K5" s="467" t="s">
        <v>4</v>
      </c>
      <c r="L5" s="467" t="s">
        <v>5</v>
      </c>
      <c r="M5" s="472" t="s">
        <v>6</v>
      </c>
      <c r="N5" s="467" t="s">
        <v>66</v>
      </c>
      <c r="O5" s="467"/>
      <c r="P5" s="467" t="s">
        <v>7</v>
      </c>
      <c r="Q5" s="467" t="s">
        <v>8</v>
      </c>
      <c r="R5" s="472" t="s">
        <v>9</v>
      </c>
      <c r="S5" s="467" t="s">
        <v>10</v>
      </c>
      <c r="T5" s="467"/>
      <c r="U5" s="460" t="s">
        <v>104</v>
      </c>
      <c r="V5" s="480"/>
      <c r="W5" s="461"/>
      <c r="X5" s="467" t="s">
        <v>13</v>
      </c>
      <c r="Z5" s="485" t="s">
        <v>14</v>
      </c>
      <c r="AA5" s="485"/>
      <c r="AB5" s="476" t="s">
        <v>156</v>
      </c>
      <c r="AC5" s="467" t="s">
        <v>102</v>
      </c>
      <c r="AD5" s="467"/>
      <c r="AE5" s="467" t="s">
        <v>2</v>
      </c>
      <c r="AF5" s="467" t="s">
        <v>3</v>
      </c>
      <c r="AG5" s="467" t="s">
        <v>160</v>
      </c>
      <c r="AH5" s="467" t="s">
        <v>139</v>
      </c>
      <c r="AI5" s="487" t="s">
        <v>67</v>
      </c>
      <c r="AJ5" s="467" t="s">
        <v>4</v>
      </c>
      <c r="AK5" s="467" t="s">
        <v>5</v>
      </c>
      <c r="AL5" s="472" t="s">
        <v>6</v>
      </c>
      <c r="AM5" s="467" t="s">
        <v>66</v>
      </c>
      <c r="AN5" s="467"/>
      <c r="AO5" s="467" t="s">
        <v>7</v>
      </c>
      <c r="AP5" s="467" t="s">
        <v>8</v>
      </c>
      <c r="AQ5" s="472" t="s">
        <v>9</v>
      </c>
      <c r="AR5" s="467" t="s">
        <v>10</v>
      </c>
      <c r="AS5" s="467"/>
      <c r="AT5" s="460" t="s">
        <v>104</v>
      </c>
      <c r="AU5" s="480"/>
      <c r="AV5" s="461"/>
      <c r="AW5" s="467" t="s">
        <v>13</v>
      </c>
      <c r="AX5" s="476" t="s">
        <v>131</v>
      </c>
      <c r="AY5" s="467" t="s">
        <v>102</v>
      </c>
      <c r="AZ5" s="467"/>
      <c r="BA5" s="467" t="s">
        <v>2</v>
      </c>
      <c r="BB5" s="467" t="s">
        <v>3</v>
      </c>
      <c r="BC5" s="467" t="s">
        <v>139</v>
      </c>
      <c r="BD5" s="472" t="s">
        <v>67</v>
      </c>
      <c r="BE5" s="467" t="s">
        <v>102</v>
      </c>
      <c r="BF5" s="467"/>
      <c r="BG5" s="467" t="s">
        <v>2</v>
      </c>
      <c r="BH5" s="467" t="s">
        <v>138</v>
      </c>
      <c r="BI5" s="487" t="s">
        <v>67</v>
      </c>
    </row>
    <row r="6" spans="1:61" ht="105" customHeight="1" x14ac:dyDescent="0.2">
      <c r="A6" s="466"/>
      <c r="B6" s="467"/>
      <c r="C6" s="467"/>
      <c r="D6" s="476"/>
      <c r="E6" s="406" t="s">
        <v>15</v>
      </c>
      <c r="F6" s="406" t="s">
        <v>111</v>
      </c>
      <c r="G6" s="467"/>
      <c r="H6" s="467"/>
      <c r="I6" s="467"/>
      <c r="J6" s="472"/>
      <c r="K6" s="467"/>
      <c r="L6" s="467"/>
      <c r="M6" s="472"/>
      <c r="N6" s="406" t="s">
        <v>17</v>
      </c>
      <c r="O6" s="406" t="s">
        <v>111</v>
      </c>
      <c r="P6" s="467"/>
      <c r="Q6" s="467"/>
      <c r="R6" s="472"/>
      <c r="S6" s="406" t="s">
        <v>19</v>
      </c>
      <c r="T6" s="406" t="s">
        <v>111</v>
      </c>
      <c r="U6" s="406" t="s">
        <v>99</v>
      </c>
      <c r="V6" s="406" t="s">
        <v>100</v>
      </c>
      <c r="W6" s="406" t="s">
        <v>103</v>
      </c>
      <c r="X6" s="467"/>
      <c r="Z6" s="485"/>
      <c r="AA6" s="485"/>
      <c r="AB6" s="476"/>
      <c r="AC6" s="444" t="s">
        <v>15</v>
      </c>
      <c r="AD6" s="444" t="s">
        <v>111</v>
      </c>
      <c r="AE6" s="467"/>
      <c r="AF6" s="467"/>
      <c r="AG6" s="467"/>
      <c r="AH6" s="467"/>
      <c r="AI6" s="487"/>
      <c r="AJ6" s="467"/>
      <c r="AK6" s="467"/>
      <c r="AL6" s="472"/>
      <c r="AM6" s="406" t="s">
        <v>17</v>
      </c>
      <c r="AN6" s="406" t="s">
        <v>111</v>
      </c>
      <c r="AO6" s="467"/>
      <c r="AP6" s="467"/>
      <c r="AQ6" s="472"/>
      <c r="AR6" s="406" t="s">
        <v>19</v>
      </c>
      <c r="AS6" s="406" t="s">
        <v>111</v>
      </c>
      <c r="AT6" s="406" t="s">
        <v>99</v>
      </c>
      <c r="AU6" s="406" t="s">
        <v>100</v>
      </c>
      <c r="AV6" s="406" t="s">
        <v>103</v>
      </c>
      <c r="AW6" s="467"/>
      <c r="AX6" s="476"/>
      <c r="AY6" s="406" t="s">
        <v>15</v>
      </c>
      <c r="AZ6" s="406" t="s">
        <v>111</v>
      </c>
      <c r="BA6" s="467"/>
      <c r="BB6" s="467"/>
      <c r="BC6" s="467"/>
      <c r="BD6" s="472"/>
      <c r="BE6" s="406" t="s">
        <v>15</v>
      </c>
      <c r="BF6" s="406" t="s">
        <v>111</v>
      </c>
      <c r="BG6" s="467"/>
      <c r="BH6" s="467"/>
      <c r="BI6" s="487"/>
    </row>
    <row r="7" spans="1:61" s="11" customFormat="1" ht="25.5" customHeight="1" x14ac:dyDescent="0.2">
      <c r="A7" s="411" t="s">
        <v>21</v>
      </c>
      <c r="B7" s="406">
        <v>1</v>
      </c>
      <c r="C7" s="406">
        <v>2</v>
      </c>
      <c r="D7" s="411">
        <v>3</v>
      </c>
      <c r="E7" s="406">
        <v>4</v>
      </c>
      <c r="F7" s="411">
        <v>5</v>
      </c>
      <c r="G7" s="406">
        <v>6</v>
      </c>
      <c r="H7" s="411">
        <v>7</v>
      </c>
      <c r="I7" s="406">
        <v>8</v>
      </c>
      <c r="J7" s="1">
        <v>9</v>
      </c>
      <c r="K7" s="411">
        <v>10</v>
      </c>
      <c r="L7" s="411">
        <v>11</v>
      </c>
      <c r="M7" s="1">
        <v>12</v>
      </c>
      <c r="N7" s="411">
        <v>13</v>
      </c>
      <c r="O7" s="411">
        <v>14</v>
      </c>
      <c r="P7" s="411">
        <v>15</v>
      </c>
      <c r="Q7" s="411">
        <v>16</v>
      </c>
      <c r="R7" s="1">
        <v>17</v>
      </c>
      <c r="S7" s="411">
        <v>18</v>
      </c>
      <c r="T7" s="411">
        <v>19</v>
      </c>
      <c r="U7" s="411">
        <v>20</v>
      </c>
      <c r="V7" s="411">
        <v>21</v>
      </c>
      <c r="W7" s="411">
        <v>22</v>
      </c>
      <c r="X7" s="411">
        <v>23</v>
      </c>
      <c r="Z7" s="410"/>
      <c r="AA7" s="61"/>
      <c r="AB7" s="448">
        <v>3</v>
      </c>
      <c r="AC7" s="444">
        <v>4</v>
      </c>
      <c r="AD7" s="448">
        <v>5</v>
      </c>
      <c r="AE7" s="444">
        <v>6</v>
      </c>
      <c r="AF7" s="448">
        <v>7</v>
      </c>
      <c r="AG7" s="448"/>
      <c r="AH7" s="444">
        <v>8</v>
      </c>
      <c r="AI7" s="281">
        <v>9</v>
      </c>
      <c r="AJ7" s="411">
        <v>10</v>
      </c>
      <c r="AK7" s="411">
        <v>11</v>
      </c>
      <c r="AL7" s="1">
        <v>12</v>
      </c>
      <c r="AM7" s="411">
        <v>13</v>
      </c>
      <c r="AN7" s="411">
        <v>14</v>
      </c>
      <c r="AO7" s="411">
        <v>15</v>
      </c>
      <c r="AP7" s="411">
        <v>16</v>
      </c>
      <c r="AQ7" s="1">
        <v>17</v>
      </c>
      <c r="AR7" s="411">
        <v>18</v>
      </c>
      <c r="AS7" s="411">
        <v>19</v>
      </c>
      <c r="AT7" s="411">
        <v>20</v>
      </c>
      <c r="AU7" s="411">
        <v>21</v>
      </c>
      <c r="AV7" s="411">
        <v>22</v>
      </c>
      <c r="AW7" s="411">
        <v>23</v>
      </c>
      <c r="AX7" s="411">
        <v>3</v>
      </c>
      <c r="AY7" s="406">
        <v>4</v>
      </c>
      <c r="AZ7" s="411">
        <v>5</v>
      </c>
      <c r="BA7" s="406">
        <v>6</v>
      </c>
      <c r="BB7" s="411">
        <v>7</v>
      </c>
      <c r="BC7" s="406">
        <v>8</v>
      </c>
      <c r="BD7" s="1">
        <v>9</v>
      </c>
      <c r="BE7" s="406">
        <v>4</v>
      </c>
      <c r="BF7" s="411">
        <v>5</v>
      </c>
      <c r="BG7" s="406">
        <v>6</v>
      </c>
      <c r="BH7" s="406">
        <v>8</v>
      </c>
      <c r="BI7" s="1">
        <v>9</v>
      </c>
    </row>
    <row r="8" spans="1:61" s="24" customFormat="1" ht="42.75" customHeight="1" x14ac:dyDescent="0.2">
      <c r="A8" s="5">
        <v>1</v>
      </c>
      <c r="B8" s="42" t="s">
        <v>22</v>
      </c>
      <c r="C8" s="43" t="s">
        <v>23</v>
      </c>
      <c r="D8" s="7">
        <v>1243864</v>
      </c>
      <c r="E8" s="393">
        <v>0.28999999999999998</v>
      </c>
      <c r="F8" s="3">
        <f>ROUND(E8*D8,0)</f>
        <v>360721</v>
      </c>
      <c r="G8" s="4">
        <v>3288.9</v>
      </c>
      <c r="H8" s="4">
        <f t="shared" ref="H8" si="1">ROUND(G8*1.007,2)</f>
        <v>3311.92</v>
      </c>
      <c r="I8" s="4">
        <f>ROUND(E8*H8,2)</f>
        <v>960.46</v>
      </c>
      <c r="J8" s="4">
        <f>ROUND(F8*H8,2)</f>
        <v>1194679094.3199999</v>
      </c>
      <c r="K8" s="4"/>
      <c r="L8" s="4"/>
      <c r="M8" s="4">
        <f t="shared" ref="M8:M61" si="2">J8+L8+K8</f>
        <v>1194679094.3199999</v>
      </c>
      <c r="N8" s="49">
        <f t="shared" ref="N8:N62" si="3">E8</f>
        <v>0.28999999999999998</v>
      </c>
      <c r="O8" s="3">
        <f>ROUND(N8*D8,0)</f>
        <v>360721</v>
      </c>
      <c r="P8" s="40">
        <f>ROUND(Q8/N8,2)-0.01</f>
        <v>3311.9199999999996</v>
      </c>
      <c r="Q8" s="4">
        <f>ROUND(R8/D8,2)</f>
        <v>960.46</v>
      </c>
      <c r="R8" s="4">
        <f t="shared" ref="R8:R62" si="4">M8</f>
        <v>1194679094.3199999</v>
      </c>
      <c r="S8" s="44">
        <f>N8-E8</f>
        <v>0</v>
      </c>
      <c r="T8" s="32">
        <f>O8-F8</f>
        <v>0</v>
      </c>
      <c r="U8" s="32">
        <f>P8-H8</f>
        <v>0</v>
      </c>
      <c r="V8" s="32">
        <f>Q8-I8</f>
        <v>0</v>
      </c>
      <c r="W8" s="53">
        <f>R8-J8</f>
        <v>0</v>
      </c>
      <c r="X8" s="4">
        <f>P8/H8*100</f>
        <v>99.999999999999986</v>
      </c>
      <c r="Y8" s="152"/>
      <c r="Z8" s="59">
        <f>ROUND(Q8/N8,2)</f>
        <v>3311.93</v>
      </c>
      <c r="AA8" s="62">
        <f>R8/D8</f>
        <v>960.45797154672857</v>
      </c>
      <c r="AB8" s="7">
        <v>1230737</v>
      </c>
      <c r="AC8" s="393">
        <v>0.28999999999999998</v>
      </c>
      <c r="AD8" s="3">
        <f>ROUND(AC8*AB8,0)</f>
        <v>356914</v>
      </c>
      <c r="AE8" s="4">
        <v>3657.3</v>
      </c>
      <c r="AF8" s="4">
        <f t="shared" ref="AF8" si="5">ROUND(AE8*1.007,2)</f>
        <v>3682.9</v>
      </c>
      <c r="AG8" s="390">
        <f>ROUND(AC8*AE8,1)</f>
        <v>1060.5999999999999</v>
      </c>
      <c r="AH8" s="390">
        <f>ROUND(AC8*AF8,1)</f>
        <v>1068</v>
      </c>
      <c r="AI8" s="183">
        <f>ROUND(AD8*AF8,2)</f>
        <v>1314478570.5999999</v>
      </c>
      <c r="AJ8" s="4"/>
      <c r="AK8" s="4"/>
      <c r="AL8" s="4">
        <f t="shared" ref="AL8" si="6">AI8+AK8+AJ8</f>
        <v>1314478570.5999999</v>
      </c>
      <c r="AM8" s="49">
        <f t="shared" ref="AM8" si="7">AC8</f>
        <v>0.28999999999999998</v>
      </c>
      <c r="AN8" s="3">
        <f>ROUND(AM8*AB8,0)</f>
        <v>356914</v>
      </c>
      <c r="AO8" s="40">
        <f>ROUND(AP8/AM8,2)-0.01</f>
        <v>3682.89</v>
      </c>
      <c r="AP8" s="4">
        <f>ROUND(AQ8/AB8,2)</f>
        <v>1068.04</v>
      </c>
      <c r="AQ8" s="4">
        <f t="shared" ref="AQ8" si="8">AL8</f>
        <v>1314478570.5999999</v>
      </c>
      <c r="AR8" s="44">
        <f>AM8-AC8</f>
        <v>0</v>
      </c>
      <c r="AS8" s="32">
        <f>AN8-AD8</f>
        <v>0</v>
      </c>
      <c r="AT8" s="32">
        <f>AO8-AF8</f>
        <v>-1.0000000000218279E-2</v>
      </c>
      <c r="AU8" s="32">
        <f>AP8-AH8</f>
        <v>3.999999999996362E-2</v>
      </c>
      <c r="AV8" s="53">
        <f>AQ8-AI8</f>
        <v>0</v>
      </c>
      <c r="AW8" s="4">
        <f>AO8/AF8*100</f>
        <v>99.999728474843181</v>
      </c>
      <c r="AX8" s="7">
        <f>AB8-D8</f>
        <v>-13127</v>
      </c>
      <c r="AY8" s="393">
        <f>AC8-E8</f>
        <v>0</v>
      </c>
      <c r="AZ8" s="3">
        <f>AD8-F8</f>
        <v>-3807</v>
      </c>
      <c r="BA8" s="4">
        <f>AE8-G8</f>
        <v>368.40000000000009</v>
      </c>
      <c r="BB8" s="4">
        <f>AF8-H8</f>
        <v>370.98</v>
      </c>
      <c r="BC8" s="4">
        <f>AH8-I8</f>
        <v>107.53999999999996</v>
      </c>
      <c r="BD8" s="4">
        <f>AI8-J8</f>
        <v>119799476.27999997</v>
      </c>
      <c r="BE8" s="212">
        <f>AC8/E8*100</f>
        <v>100</v>
      </c>
      <c r="BF8" s="212">
        <f>AD8/F8*100</f>
        <v>98.94461370422016</v>
      </c>
      <c r="BG8" s="4">
        <f>AE8/G8*100</f>
        <v>111.20131350907599</v>
      </c>
      <c r="BH8" s="4">
        <f>AH8/I8*100</f>
        <v>111.19671823917705</v>
      </c>
      <c r="BI8" s="183">
        <f>AI8/J8*100</f>
        <v>110.0277536327183</v>
      </c>
    </row>
    <row r="9" spans="1:61" s="24" customFormat="1" ht="21" hidden="1" customHeight="1" x14ac:dyDescent="0.2">
      <c r="A9" s="89"/>
      <c r="B9" s="90"/>
      <c r="C9" s="91"/>
      <c r="D9" s="92"/>
      <c r="E9" s="395"/>
      <c r="F9" s="94"/>
      <c r="G9" s="27"/>
      <c r="H9" s="27"/>
      <c r="I9" s="27"/>
      <c r="J9" s="27"/>
      <c r="K9" s="27"/>
      <c r="L9" s="27"/>
      <c r="M9" s="27"/>
      <c r="N9" s="107"/>
      <c r="O9" s="94"/>
      <c r="P9" s="27"/>
      <c r="Q9" s="27"/>
      <c r="R9" s="27"/>
      <c r="S9" s="166"/>
      <c r="T9" s="28"/>
      <c r="U9" s="28"/>
      <c r="V9" s="28"/>
      <c r="W9" s="41"/>
      <c r="X9" s="27"/>
      <c r="Y9" s="152"/>
      <c r="Z9" s="59"/>
      <c r="AA9" s="62"/>
      <c r="AB9" s="92"/>
      <c r="AC9" s="395"/>
      <c r="AD9" s="94"/>
      <c r="AE9" s="27"/>
      <c r="AF9" s="27"/>
      <c r="AG9" s="27"/>
      <c r="AH9" s="27"/>
      <c r="AI9" s="27"/>
      <c r="AJ9" s="27"/>
      <c r="AK9" s="27"/>
      <c r="AL9" s="71"/>
      <c r="AM9" s="96"/>
      <c r="AN9" s="97"/>
      <c r="AO9" s="71"/>
      <c r="AP9" s="71"/>
      <c r="AQ9" s="71"/>
      <c r="AR9" s="98"/>
      <c r="AS9" s="69"/>
      <c r="AT9" s="69"/>
      <c r="AU9" s="69"/>
      <c r="AV9" s="70"/>
      <c r="AW9" s="71"/>
      <c r="AX9" s="92"/>
      <c r="AY9" s="395"/>
      <c r="AZ9" s="94"/>
      <c r="BA9" s="27"/>
      <c r="BB9" s="27"/>
      <c r="BC9" s="27"/>
      <c r="BD9" s="27"/>
      <c r="BE9" s="93"/>
      <c r="BF9" s="94"/>
      <c r="BG9" s="27"/>
      <c r="BH9" s="27"/>
      <c r="BI9" s="27"/>
    </row>
    <row r="10" spans="1:61" s="24" customFormat="1" ht="21" customHeight="1" x14ac:dyDescent="0.2">
      <c r="A10" s="89"/>
      <c r="B10" s="90"/>
      <c r="C10" s="91"/>
      <c r="D10" s="92"/>
      <c r="E10" s="395"/>
      <c r="F10" s="94"/>
      <c r="G10" s="27"/>
      <c r="H10" s="27"/>
      <c r="I10" s="27"/>
      <c r="J10" s="27"/>
      <c r="K10" s="27"/>
      <c r="L10" s="27"/>
      <c r="M10" s="27"/>
      <c r="N10" s="107"/>
      <c r="O10" s="94"/>
      <c r="P10" s="27"/>
      <c r="Q10" s="27"/>
      <c r="R10" s="27"/>
      <c r="S10" s="166"/>
      <c r="T10" s="28"/>
      <c r="U10" s="28"/>
      <c r="V10" s="28"/>
      <c r="W10" s="41"/>
      <c r="X10" s="27"/>
      <c r="Y10" s="152"/>
      <c r="Z10" s="59"/>
      <c r="AA10" s="62"/>
      <c r="AB10" s="92"/>
      <c r="AC10" s="424"/>
      <c r="AD10" s="92"/>
      <c r="AE10" s="27"/>
      <c r="AF10" s="27"/>
      <c r="AG10" s="27"/>
      <c r="AH10" s="27"/>
      <c r="AI10" s="27"/>
      <c r="AJ10" s="27"/>
      <c r="AK10" s="27"/>
      <c r="AL10" s="71"/>
      <c r="AM10" s="96"/>
      <c r="AN10" s="97"/>
      <c r="AO10" s="71"/>
      <c r="AP10" s="71"/>
      <c r="AQ10" s="71"/>
      <c r="AR10" s="98"/>
      <c r="AS10" s="69"/>
      <c r="AT10" s="69"/>
      <c r="AU10" s="69"/>
      <c r="AV10" s="70"/>
      <c r="AW10" s="71"/>
      <c r="AX10" s="92"/>
      <c r="AY10" s="395"/>
      <c r="AZ10" s="94"/>
      <c r="BA10" s="27"/>
      <c r="BB10" s="27"/>
      <c r="BC10" s="27"/>
      <c r="BD10" s="27"/>
      <c r="BE10" s="93"/>
      <c r="BF10" s="94"/>
      <c r="BG10" s="27"/>
      <c r="BH10" s="27"/>
      <c r="BI10" s="27"/>
    </row>
    <row r="11" spans="1:61" s="24" customFormat="1" ht="61.5" customHeight="1" x14ac:dyDescent="0.2">
      <c r="A11" s="130">
        <v>2</v>
      </c>
      <c r="B11" s="131" t="s">
        <v>174</v>
      </c>
      <c r="C11" s="132"/>
      <c r="D11" s="133">
        <v>1243864</v>
      </c>
      <c r="E11" s="412" t="s">
        <v>26</v>
      </c>
      <c r="F11" s="113" t="s">
        <v>26</v>
      </c>
      <c r="G11" s="113" t="s">
        <v>26</v>
      </c>
      <c r="H11" s="113" t="s">
        <v>26</v>
      </c>
      <c r="I11" s="113" t="s">
        <v>26</v>
      </c>
      <c r="J11" s="113">
        <f>J13+J20+J19+J31</f>
        <v>7527528606.4400005</v>
      </c>
      <c r="K11" s="113">
        <f>K20</f>
        <v>2592923.85</v>
      </c>
      <c r="L11" s="113">
        <f>L20</f>
        <v>-4826596.950000003</v>
      </c>
      <c r="M11" s="113" t="e">
        <f>M13+M20+M19+#REF!</f>
        <v>#REF!</v>
      </c>
      <c r="N11" s="114" t="str">
        <f t="shared" si="3"/>
        <v>Х</v>
      </c>
      <c r="O11" s="115" t="s">
        <v>26</v>
      </c>
      <c r="P11" s="115" t="s">
        <v>26</v>
      </c>
      <c r="Q11" s="113" t="s">
        <v>26</v>
      </c>
      <c r="R11" s="113" t="e">
        <f>R13+R20+R19+#REF!</f>
        <v>#REF!</v>
      </c>
      <c r="S11" s="116"/>
      <c r="T11" s="117"/>
      <c r="U11" s="117"/>
      <c r="V11" s="117"/>
      <c r="W11" s="112" t="e">
        <f>R11-J11</f>
        <v>#REF!</v>
      </c>
      <c r="X11" s="113"/>
      <c r="Y11" s="364"/>
      <c r="Z11" s="365"/>
      <c r="AA11" s="366" t="e">
        <f t="shared" ref="AA11:AA84" si="9">R11/D11</f>
        <v>#REF!</v>
      </c>
      <c r="AB11" s="133">
        <f>$AB$8</f>
        <v>1230737</v>
      </c>
      <c r="AC11" s="412" t="s">
        <v>26</v>
      </c>
      <c r="AD11" s="113" t="s">
        <v>26</v>
      </c>
      <c r="AE11" s="113" t="s">
        <v>26</v>
      </c>
      <c r="AF11" s="113" t="s">
        <v>26</v>
      </c>
      <c r="AG11" s="113" t="s">
        <v>26</v>
      </c>
      <c r="AH11" s="113" t="s">
        <v>26</v>
      </c>
      <c r="AI11" s="113">
        <f>AI13+AI20+AI19+AI31</f>
        <v>8630063732.8299999</v>
      </c>
      <c r="AJ11" s="113">
        <f>AJ20</f>
        <v>2592923.85</v>
      </c>
      <c r="AK11" s="113">
        <f>AK20</f>
        <v>21576728.10999994</v>
      </c>
      <c r="AL11" s="113" t="e">
        <f>AL13+AL20+AL19+#REF!</f>
        <v>#REF!</v>
      </c>
      <c r="AM11" s="114" t="str">
        <f t="shared" ref="AM11" si="10">AC11</f>
        <v>Х</v>
      </c>
      <c r="AN11" s="115" t="s">
        <v>26</v>
      </c>
      <c r="AO11" s="115" t="s">
        <v>26</v>
      </c>
      <c r="AP11" s="113" t="s">
        <v>26</v>
      </c>
      <c r="AQ11" s="113" t="e">
        <f>AQ13+AQ20+AQ19+#REF!</f>
        <v>#REF!</v>
      </c>
      <c r="AR11" s="116"/>
      <c r="AS11" s="117"/>
      <c r="AT11" s="117"/>
      <c r="AU11" s="117"/>
      <c r="AV11" s="112" t="e">
        <f>AQ11-AI11</f>
        <v>#REF!</v>
      </c>
      <c r="AW11" s="113"/>
      <c r="AX11" s="133">
        <f t="shared" ref="AX11:BB17" si="11">AB11-D11</f>
        <v>-13127</v>
      </c>
      <c r="AY11" s="137" t="s">
        <v>26</v>
      </c>
      <c r="AZ11" s="137" t="s">
        <v>26</v>
      </c>
      <c r="BA11" s="137" t="s">
        <v>26</v>
      </c>
      <c r="BB11" s="137" t="s">
        <v>26</v>
      </c>
      <c r="BC11" s="137" t="s">
        <v>26</v>
      </c>
      <c r="BD11" s="113">
        <f t="shared" ref="BD11:BD17" si="12">AI11-J11</f>
        <v>1102535126.3899994</v>
      </c>
      <c r="BE11" s="137" t="s">
        <v>26</v>
      </c>
      <c r="BF11" s="137" t="s">
        <v>26</v>
      </c>
      <c r="BG11" s="137" t="s">
        <v>26</v>
      </c>
      <c r="BH11" s="137" t="s">
        <v>26</v>
      </c>
      <c r="BI11" s="113">
        <f>AI11/J11*100</f>
        <v>114.64670789091058</v>
      </c>
    </row>
    <row r="12" spans="1:61" s="24" customFormat="1" x14ac:dyDescent="0.2">
      <c r="A12" s="89"/>
      <c r="B12" s="99"/>
      <c r="C12" s="91"/>
      <c r="D12" s="92"/>
      <c r="E12" s="424"/>
      <c r="F12" s="27"/>
      <c r="G12" s="27"/>
      <c r="H12" s="27"/>
      <c r="I12" s="27"/>
      <c r="J12" s="27"/>
      <c r="K12" s="27"/>
      <c r="L12" s="27"/>
      <c r="M12" s="27"/>
      <c r="N12" s="167"/>
      <c r="O12" s="410"/>
      <c r="P12" s="410"/>
      <c r="Q12" s="27"/>
      <c r="R12" s="27"/>
      <c r="S12" s="166"/>
      <c r="T12" s="28"/>
      <c r="U12" s="28"/>
      <c r="V12" s="28"/>
      <c r="W12" s="41"/>
      <c r="X12" s="27"/>
      <c r="Y12" s="152"/>
      <c r="Z12" s="59"/>
      <c r="AA12" s="62"/>
      <c r="AB12" s="92"/>
      <c r="AC12" s="424"/>
      <c r="AD12" s="92"/>
      <c r="AE12" s="27"/>
      <c r="AF12" s="27"/>
      <c r="AG12" s="27"/>
      <c r="AH12" s="27"/>
      <c r="AI12" s="27"/>
      <c r="AJ12" s="27"/>
      <c r="AK12" s="27"/>
      <c r="AL12" s="27"/>
      <c r="AM12" s="167"/>
      <c r="AN12" s="410"/>
      <c r="AO12" s="410"/>
      <c r="AP12" s="27"/>
      <c r="AQ12" s="27"/>
      <c r="AR12" s="166"/>
      <c r="AS12" s="28"/>
      <c r="AT12" s="28"/>
      <c r="AU12" s="28"/>
      <c r="AV12" s="41"/>
      <c r="AW12" s="27"/>
      <c r="AX12" s="92"/>
      <c r="AY12" s="64"/>
      <c r="AZ12" s="64"/>
      <c r="BA12" s="64"/>
      <c r="BB12" s="64"/>
      <c r="BC12" s="64"/>
      <c r="BD12" s="27"/>
      <c r="BE12" s="64"/>
      <c r="BF12" s="64"/>
      <c r="BG12" s="64"/>
      <c r="BH12" s="64"/>
      <c r="BI12" s="27"/>
    </row>
    <row r="13" spans="1:61" s="24" customFormat="1" ht="39" customHeight="1" x14ac:dyDescent="0.2">
      <c r="A13" s="130">
        <v>3</v>
      </c>
      <c r="B13" s="131" t="s">
        <v>24</v>
      </c>
      <c r="C13" s="132" t="s">
        <v>25</v>
      </c>
      <c r="D13" s="133">
        <v>1243864</v>
      </c>
      <c r="E13" s="412">
        <v>2.730267</v>
      </c>
      <c r="F13" s="113">
        <f>ROUND(E13*D13,0)</f>
        <v>3396081</v>
      </c>
      <c r="G13" s="113" t="s">
        <v>26</v>
      </c>
      <c r="H13" s="113" t="s">
        <v>26</v>
      </c>
      <c r="I13" s="113">
        <f>I14+I15+I16</f>
        <v>2148.46</v>
      </c>
      <c r="J13" s="113">
        <f>J14+J15+J16</f>
        <v>2672385482.73</v>
      </c>
      <c r="K13" s="113"/>
      <c r="L13" s="113"/>
      <c r="M13" s="113">
        <f>J13+L13+K13</f>
        <v>2672385482.73</v>
      </c>
      <c r="N13" s="114">
        <f t="shared" si="3"/>
        <v>2.730267</v>
      </c>
      <c r="O13" s="115">
        <f>ROUND(N13*D13,0)</f>
        <v>3396081</v>
      </c>
      <c r="P13" s="115">
        <f>ROUND(Q13/N13,2)+0.01</f>
        <v>786.91</v>
      </c>
      <c r="Q13" s="113">
        <f>ROUND(R13/D13,2)</f>
        <v>2148.4499999999998</v>
      </c>
      <c r="R13" s="113">
        <f t="shared" si="4"/>
        <v>2672385482.73</v>
      </c>
      <c r="S13" s="116">
        <f>N13-E13</f>
        <v>0</v>
      </c>
      <c r="T13" s="117">
        <f>O13-F13</f>
        <v>0</v>
      </c>
      <c r="U13" s="117"/>
      <c r="V13" s="117">
        <f t="shared" ref="V13:W17" si="13">Q13-I13</f>
        <v>-1.0000000000218279E-2</v>
      </c>
      <c r="W13" s="112">
        <f t="shared" si="13"/>
        <v>0</v>
      </c>
      <c r="X13" s="113" t="e">
        <f>P13/H13*100</f>
        <v>#VALUE!</v>
      </c>
      <c r="Y13" s="364"/>
      <c r="Z13" s="365">
        <f t="shared" ref="Z13:Z62" si="14">ROUND(Q13/N13,2)</f>
        <v>786.9</v>
      </c>
      <c r="AA13" s="366">
        <f t="shared" si="9"/>
        <v>2148.4547207170558</v>
      </c>
      <c r="AB13" s="133">
        <f t="shared" ref="AB13:AB84" si="15">$AB$8</f>
        <v>1230737</v>
      </c>
      <c r="AC13" s="412">
        <f>AC14+AC15+AC16</f>
        <v>2.8332670000000002</v>
      </c>
      <c r="AD13" s="133">
        <f>ROUND(AC13*AB13,0)-1</f>
        <v>3487006</v>
      </c>
      <c r="AE13" s="113" t="s">
        <v>26</v>
      </c>
      <c r="AF13" s="113" t="s">
        <v>26</v>
      </c>
      <c r="AG13" s="113">
        <f>AG14+AG15+AG16</f>
        <v>2574.8999999999996</v>
      </c>
      <c r="AH13" s="113">
        <f>AH14+AH15+AH16</f>
        <v>2593</v>
      </c>
      <c r="AI13" s="113">
        <f>AI14+AI15+AI16</f>
        <v>3191247892.98</v>
      </c>
      <c r="AJ13" s="113"/>
      <c r="AK13" s="113"/>
      <c r="AL13" s="113">
        <f>AI13+AK13+AJ13</f>
        <v>3191247892.98</v>
      </c>
      <c r="AM13" s="114">
        <f t="shared" ref="AM13:AM16" si="16">AC13</f>
        <v>2.8332670000000002</v>
      </c>
      <c r="AN13" s="115">
        <f>ROUND(AM13*AB13,0)</f>
        <v>3487007</v>
      </c>
      <c r="AO13" s="115">
        <f>ROUND(AP13/AM13,2)+0.01</f>
        <v>915.18999999999994</v>
      </c>
      <c r="AP13" s="113">
        <f>ROUND(AQ13/AB13,2)</f>
        <v>2592.96</v>
      </c>
      <c r="AQ13" s="113">
        <f t="shared" ref="AQ13:AQ14" si="17">AL13</f>
        <v>3191247892.98</v>
      </c>
      <c r="AR13" s="116">
        <f>AM13-AC13</f>
        <v>0</v>
      </c>
      <c r="AS13" s="117">
        <f>AN13-AD13</f>
        <v>1</v>
      </c>
      <c r="AT13" s="117"/>
      <c r="AU13" s="117">
        <f t="shared" ref="AU13:AV17" si="18">AP13-AH13</f>
        <v>-3.999999999996362E-2</v>
      </c>
      <c r="AV13" s="112">
        <f t="shared" si="18"/>
        <v>0</v>
      </c>
      <c r="AW13" s="113" t="e">
        <f>AO13/AF13*100</f>
        <v>#VALUE!</v>
      </c>
      <c r="AX13" s="133">
        <f t="shared" si="11"/>
        <v>-13127</v>
      </c>
      <c r="AY13" s="137">
        <f t="shared" si="11"/>
        <v>0.1030000000000002</v>
      </c>
      <c r="AZ13" s="137">
        <f t="shared" si="11"/>
        <v>90925</v>
      </c>
      <c r="BA13" s="137" t="s">
        <v>26</v>
      </c>
      <c r="BB13" s="137" t="s">
        <v>26</v>
      </c>
      <c r="BC13" s="137">
        <f>AH13-I13</f>
        <v>444.53999999999996</v>
      </c>
      <c r="BD13" s="113">
        <f t="shared" si="12"/>
        <v>518862410.25</v>
      </c>
      <c r="BE13" s="137">
        <f t="shared" ref="BE13:BF18" si="19">AC13/E13*100</f>
        <v>103.77252481167594</v>
      </c>
      <c r="BF13" s="137">
        <f t="shared" si="19"/>
        <v>102.67735074634557</v>
      </c>
      <c r="BG13" s="137" t="s">
        <v>26</v>
      </c>
      <c r="BH13" s="137">
        <f t="shared" ref="BH13:BI17" si="20">AH13/I13*100</f>
        <v>120.69109967139254</v>
      </c>
      <c r="BI13" s="113">
        <f t="shared" si="20"/>
        <v>119.41570232300288</v>
      </c>
    </row>
    <row r="14" spans="1:61" ht="26.25" customHeight="1" x14ac:dyDescent="0.2">
      <c r="A14" s="33" t="s">
        <v>53</v>
      </c>
      <c r="B14" s="21" t="s">
        <v>63</v>
      </c>
      <c r="C14" s="54" t="s">
        <v>25</v>
      </c>
      <c r="D14" s="16">
        <v>1243864</v>
      </c>
      <c r="E14" s="391">
        <v>2.133264</v>
      </c>
      <c r="F14" s="19">
        <f>ROUND(E14*D14,0)</f>
        <v>2653490</v>
      </c>
      <c r="G14" s="410">
        <v>355.2</v>
      </c>
      <c r="H14" s="410">
        <f>ROUND(G14*1.007,2)</f>
        <v>357.69</v>
      </c>
      <c r="I14" s="410">
        <f>ROUND(E14*H14,2)</f>
        <v>763.05</v>
      </c>
      <c r="J14" s="2">
        <f>ROUND(F14*H14,2)</f>
        <v>949126838.10000002</v>
      </c>
      <c r="K14" s="410"/>
      <c r="L14" s="410"/>
      <c r="M14" s="2">
        <f t="shared" si="2"/>
        <v>949126838.10000002</v>
      </c>
      <c r="N14" s="51">
        <f t="shared" si="3"/>
        <v>2.133264</v>
      </c>
      <c r="O14" s="19">
        <f>ROUND(N14*D14,0)</f>
        <v>2653490</v>
      </c>
      <c r="P14" s="410">
        <f>ROUND(Q14/N14,2)</f>
        <v>357.69</v>
      </c>
      <c r="Q14" s="410">
        <f>ROUND(R14/D14,2)</f>
        <v>763.05</v>
      </c>
      <c r="R14" s="2">
        <f t="shared" si="4"/>
        <v>949126838.10000002</v>
      </c>
      <c r="S14" s="20"/>
      <c r="T14" s="76">
        <f>O14-F14</f>
        <v>0</v>
      </c>
      <c r="U14" s="20">
        <f>P14-H14</f>
        <v>0</v>
      </c>
      <c r="V14" s="28">
        <f t="shared" si="13"/>
        <v>0</v>
      </c>
      <c r="W14" s="30">
        <f t="shared" si="13"/>
        <v>0</v>
      </c>
      <c r="X14" s="410">
        <f>P14/H14*100</f>
        <v>100</v>
      </c>
      <c r="Y14" s="152"/>
      <c r="Z14" s="59">
        <f t="shared" si="14"/>
        <v>357.69</v>
      </c>
      <c r="AA14" s="62">
        <f t="shared" si="9"/>
        <v>763.04711616382497</v>
      </c>
      <c r="AB14" s="16">
        <f t="shared" si="15"/>
        <v>1230737</v>
      </c>
      <c r="AC14" s="391">
        <v>2.133264</v>
      </c>
      <c r="AD14" s="19">
        <f>ROUND(AC14*AB14,0)</f>
        <v>2625487</v>
      </c>
      <c r="AE14" s="447">
        <v>385.8</v>
      </c>
      <c r="AF14" s="447">
        <f>ROUND(AE14*1.007,2)</f>
        <v>388.5</v>
      </c>
      <c r="AG14" s="447">
        <f t="shared" ref="AG14:AG20" si="21">ROUND(AC14*AE14,1)</f>
        <v>823</v>
      </c>
      <c r="AH14" s="447">
        <f t="shared" ref="AH14:AH20" si="22">ROUND(AC14*AF14,1)</f>
        <v>828.8</v>
      </c>
      <c r="AI14" s="273">
        <f>ROUND(AD14*AF14,2)</f>
        <v>1020001699.5</v>
      </c>
      <c r="AJ14" s="410"/>
      <c r="AK14" s="410"/>
      <c r="AL14" s="2">
        <f t="shared" ref="AL14:AL16" si="23">AI14+AK14+AJ14</f>
        <v>1020001699.5</v>
      </c>
      <c r="AM14" s="51">
        <f t="shared" si="16"/>
        <v>2.133264</v>
      </c>
      <c r="AN14" s="19">
        <f>ROUND(AM14*AB14,0)</f>
        <v>2625487</v>
      </c>
      <c r="AO14" s="410">
        <f>ROUND(AP14/AM14,2)</f>
        <v>388.5</v>
      </c>
      <c r="AP14" s="410">
        <f>ROUND(AQ14/AB14,2)</f>
        <v>828.77</v>
      </c>
      <c r="AQ14" s="2">
        <f t="shared" si="17"/>
        <v>1020001699.5</v>
      </c>
      <c r="AR14" s="20"/>
      <c r="AS14" s="76">
        <f>AN14-AD14</f>
        <v>0</v>
      </c>
      <c r="AT14" s="20">
        <f>AO14-AF14</f>
        <v>0</v>
      </c>
      <c r="AU14" s="28">
        <f t="shared" si="18"/>
        <v>-2.9999999999972715E-2</v>
      </c>
      <c r="AV14" s="30">
        <f t="shared" si="18"/>
        <v>0</v>
      </c>
      <c r="AW14" s="410">
        <f>AO14/AF14*100</f>
        <v>100</v>
      </c>
      <c r="AX14" s="16">
        <f t="shared" si="11"/>
        <v>-13127</v>
      </c>
      <c r="AY14" s="391">
        <f t="shared" si="11"/>
        <v>0</v>
      </c>
      <c r="AZ14" s="19">
        <f t="shared" si="11"/>
        <v>-28003</v>
      </c>
      <c r="BA14" s="410">
        <f t="shared" si="11"/>
        <v>30.600000000000023</v>
      </c>
      <c r="BB14" s="410">
        <f t="shared" si="11"/>
        <v>30.810000000000002</v>
      </c>
      <c r="BC14" s="410">
        <f>AH14-I14</f>
        <v>65.75</v>
      </c>
      <c r="BD14" s="2">
        <f t="shared" si="12"/>
        <v>70874861.399999976</v>
      </c>
      <c r="BE14" s="200">
        <f t="shared" si="19"/>
        <v>100</v>
      </c>
      <c r="BF14" s="200">
        <f t="shared" si="19"/>
        <v>98.944672864793162</v>
      </c>
      <c r="BG14" s="410">
        <f>AE14/G14*100</f>
        <v>108.61486486486487</v>
      </c>
      <c r="BH14" s="410">
        <f t="shared" si="20"/>
        <v>108.61673546949741</v>
      </c>
      <c r="BI14" s="273">
        <f t="shared" si="20"/>
        <v>107.46737512363258</v>
      </c>
    </row>
    <row r="15" spans="1:61" ht="37.5" x14ac:dyDescent="0.2">
      <c r="A15" s="33" t="s">
        <v>157</v>
      </c>
      <c r="B15" s="21" t="s">
        <v>27</v>
      </c>
      <c r="C15" s="501" t="s">
        <v>28</v>
      </c>
      <c r="D15" s="16">
        <v>1243864</v>
      </c>
      <c r="E15" s="391">
        <v>0.26558999999999999</v>
      </c>
      <c r="F15" s="19">
        <f>ROUND(E15*D15,0)</f>
        <v>330358</v>
      </c>
      <c r="G15" s="410">
        <v>2051.5</v>
      </c>
      <c r="H15" s="410">
        <f t="shared" ref="H15:H16" si="24">ROUND(G15*1.007,2)</f>
        <v>2065.86</v>
      </c>
      <c r="I15" s="410">
        <f>ROUND(E15*H15,2)</f>
        <v>548.66999999999996</v>
      </c>
      <c r="J15" s="2">
        <f>ROUND(F15*H15,2)</f>
        <v>682473377.88</v>
      </c>
      <c r="K15" s="410"/>
      <c r="L15" s="410"/>
      <c r="M15" s="2">
        <f t="shared" si="2"/>
        <v>682473377.88</v>
      </c>
      <c r="N15" s="51">
        <f t="shared" si="3"/>
        <v>0.26558999999999999</v>
      </c>
      <c r="O15" s="19">
        <f>ROUND(N15*D15,0)</f>
        <v>330358</v>
      </c>
      <c r="P15" s="58">
        <f>ROUND(Q15/N15,2)+0.01</f>
        <v>2065.86</v>
      </c>
      <c r="Q15" s="410">
        <f>ROUND(R15/D15,2)</f>
        <v>548.66999999999996</v>
      </c>
      <c r="R15" s="2">
        <f>M15</f>
        <v>682473377.88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13"/>
        <v>0</v>
      </c>
      <c r="W15" s="30">
        <f t="shared" si="13"/>
        <v>0</v>
      </c>
      <c r="X15" s="410">
        <f>P15/H15*100</f>
        <v>100</v>
      </c>
      <c r="Y15" s="152"/>
      <c r="Z15" s="59">
        <f t="shared" si="14"/>
        <v>2065.85</v>
      </c>
      <c r="AA15" s="62">
        <f t="shared" si="9"/>
        <v>548.67202353311939</v>
      </c>
      <c r="AB15" s="16">
        <f t="shared" si="15"/>
        <v>1230737</v>
      </c>
      <c r="AC15" s="391">
        <v>0.31141200000000002</v>
      </c>
      <c r="AD15" s="19">
        <f>ROUND(AC15*AB15,0)</f>
        <v>383266</v>
      </c>
      <c r="AE15" s="447">
        <v>2228</v>
      </c>
      <c r="AF15" s="447">
        <f t="shared" ref="AF15:AF16" si="25">ROUND(AE15*1.007,2)</f>
        <v>2243.6</v>
      </c>
      <c r="AG15" s="447">
        <f t="shared" si="21"/>
        <v>693.8</v>
      </c>
      <c r="AH15" s="447">
        <f t="shared" si="22"/>
        <v>698.7</v>
      </c>
      <c r="AI15" s="273">
        <f>ROUND(AD15*AF15,2)</f>
        <v>859895597.60000002</v>
      </c>
      <c r="AJ15" s="410"/>
      <c r="AK15" s="410"/>
      <c r="AL15" s="2">
        <f t="shared" si="23"/>
        <v>859895597.60000002</v>
      </c>
      <c r="AM15" s="51">
        <f t="shared" si="16"/>
        <v>0.31141200000000002</v>
      </c>
      <c r="AN15" s="19">
        <f>ROUND(AM15*AB15,0)</f>
        <v>383266</v>
      </c>
      <c r="AO15" s="58">
        <f>ROUND(AP15/AM15,2)+0.01</f>
        <v>2243.6000000000004</v>
      </c>
      <c r="AP15" s="410">
        <f>ROUND(AQ15/AB15,2)</f>
        <v>698.68</v>
      </c>
      <c r="AQ15" s="2">
        <f>AL15</f>
        <v>859895597.60000002</v>
      </c>
      <c r="AR15" s="20">
        <f>AM15-AC15</f>
        <v>0</v>
      </c>
      <c r="AS15" s="76">
        <f>AN15-AD15</f>
        <v>0</v>
      </c>
      <c r="AT15" s="20">
        <f>AO15-AF15</f>
        <v>0</v>
      </c>
      <c r="AU15" s="28">
        <f t="shared" si="18"/>
        <v>-2.0000000000095497E-2</v>
      </c>
      <c r="AV15" s="30">
        <f t="shared" si="18"/>
        <v>0</v>
      </c>
      <c r="AW15" s="410">
        <f>AO15/AF15*100</f>
        <v>100.00000000000003</v>
      </c>
      <c r="AX15" s="16">
        <f t="shared" si="11"/>
        <v>-13127</v>
      </c>
      <c r="AY15" s="391">
        <f t="shared" si="11"/>
        <v>4.5822000000000029E-2</v>
      </c>
      <c r="AZ15" s="19">
        <f t="shared" si="11"/>
        <v>52908</v>
      </c>
      <c r="BA15" s="410">
        <f t="shared" si="11"/>
        <v>176.5</v>
      </c>
      <c r="BB15" s="410">
        <f t="shared" si="11"/>
        <v>177.73999999999978</v>
      </c>
      <c r="BC15" s="410">
        <f>AH15-I15</f>
        <v>150.03000000000009</v>
      </c>
      <c r="BD15" s="2">
        <f t="shared" si="12"/>
        <v>177422219.72000003</v>
      </c>
      <c r="BE15" s="200">
        <f t="shared" si="19"/>
        <v>117.25290861854741</v>
      </c>
      <c r="BF15" s="200">
        <f t="shared" si="19"/>
        <v>116.01535304124617</v>
      </c>
      <c r="BG15" s="410">
        <f>AE15/G15*100</f>
        <v>108.60346088228125</v>
      </c>
      <c r="BH15" s="410">
        <f t="shared" si="20"/>
        <v>127.34430532013781</v>
      </c>
      <c r="BI15" s="273">
        <f t="shared" si="20"/>
        <v>125.99694368608709</v>
      </c>
    </row>
    <row r="16" spans="1:61" ht="27" customHeight="1" x14ac:dyDescent="0.2">
      <c r="A16" s="33" t="s">
        <v>158</v>
      </c>
      <c r="B16" s="21" t="s">
        <v>48</v>
      </c>
      <c r="C16" s="502"/>
      <c r="D16" s="16">
        <v>1243864</v>
      </c>
      <c r="E16" s="391">
        <v>0.33141300000000001</v>
      </c>
      <c r="F16" s="19">
        <f>ROUND(E16*D16,0)</f>
        <v>412233</v>
      </c>
      <c r="G16" s="410">
        <v>2507.1999999999998</v>
      </c>
      <c r="H16" s="410">
        <f t="shared" si="24"/>
        <v>2524.75</v>
      </c>
      <c r="I16" s="410">
        <f>ROUND(E16*H16,2)+0.01</f>
        <v>836.74</v>
      </c>
      <c r="J16" s="2">
        <f>ROUND(F16*H16,2)</f>
        <v>1040785266.75</v>
      </c>
      <c r="K16" s="410"/>
      <c r="L16" s="410"/>
      <c r="M16" s="2">
        <f t="shared" si="2"/>
        <v>1040785266.75</v>
      </c>
      <c r="N16" s="51">
        <f t="shared" si="3"/>
        <v>0.33141300000000001</v>
      </c>
      <c r="O16" s="19">
        <f>ROUND(N16*D16,0)</f>
        <v>412233</v>
      </c>
      <c r="P16" s="58">
        <f>ROUND(Q16/N16,2)-0.01</f>
        <v>2524.7599999999998</v>
      </c>
      <c r="Q16" s="410">
        <f>ROUND(R16/D16,2)</f>
        <v>836.74</v>
      </c>
      <c r="R16" s="2">
        <f t="shared" si="4"/>
        <v>1040785266.75</v>
      </c>
      <c r="S16" s="20">
        <f>N16-E16</f>
        <v>0</v>
      </c>
      <c r="T16" s="76">
        <f>O16-F16</f>
        <v>0</v>
      </c>
      <c r="U16" s="20">
        <f>P16-H16</f>
        <v>9.9999999997635314E-3</v>
      </c>
      <c r="V16" s="28">
        <f t="shared" si="13"/>
        <v>0</v>
      </c>
      <c r="W16" s="30">
        <f t="shared" si="13"/>
        <v>0</v>
      </c>
      <c r="X16" s="410">
        <f>P16/H16*100</f>
        <v>100.00039607881968</v>
      </c>
      <c r="Y16" s="152"/>
      <c r="Z16" s="59">
        <f t="shared" si="14"/>
        <v>2524.77</v>
      </c>
      <c r="AA16" s="62">
        <f t="shared" si="9"/>
        <v>836.73558102011157</v>
      </c>
      <c r="AB16" s="16">
        <f t="shared" si="15"/>
        <v>1230737</v>
      </c>
      <c r="AC16" s="391">
        <v>0.38859100000000002</v>
      </c>
      <c r="AD16" s="19">
        <f>ROUND(AC16*AB16,0)</f>
        <v>478253</v>
      </c>
      <c r="AE16" s="447">
        <v>2722.9</v>
      </c>
      <c r="AF16" s="447">
        <f t="shared" si="25"/>
        <v>2741.96</v>
      </c>
      <c r="AG16" s="447">
        <f t="shared" si="21"/>
        <v>1058.0999999999999</v>
      </c>
      <c r="AH16" s="447">
        <f t="shared" si="22"/>
        <v>1065.5</v>
      </c>
      <c r="AI16" s="273">
        <f>ROUND(AD16*AF16,2)</f>
        <v>1311350595.8800001</v>
      </c>
      <c r="AJ16" s="410"/>
      <c r="AK16" s="410"/>
      <c r="AL16" s="2">
        <f t="shared" si="23"/>
        <v>1311350595.8800001</v>
      </c>
      <c r="AM16" s="51">
        <f t="shared" si="16"/>
        <v>0.38859100000000002</v>
      </c>
      <c r="AN16" s="19">
        <f>ROUND(AM16*AB16,0)</f>
        <v>478253</v>
      </c>
      <c r="AO16" s="58">
        <f>ROUND(AP16/AM16,2)-0.01</f>
        <v>2741.95</v>
      </c>
      <c r="AP16" s="410">
        <f>ROUND(AQ16/AB16,2)</f>
        <v>1065.5</v>
      </c>
      <c r="AQ16" s="2">
        <f t="shared" ref="AQ16" si="26">AL16</f>
        <v>1311350595.8800001</v>
      </c>
      <c r="AR16" s="20">
        <f>AM16-AC16</f>
        <v>0</v>
      </c>
      <c r="AS16" s="76">
        <f>AN16-AD16</f>
        <v>0</v>
      </c>
      <c r="AT16" s="20">
        <f>AO16-AF16</f>
        <v>-1.0000000000218279E-2</v>
      </c>
      <c r="AU16" s="28">
        <f t="shared" si="18"/>
        <v>0</v>
      </c>
      <c r="AV16" s="30">
        <f t="shared" si="18"/>
        <v>0</v>
      </c>
      <c r="AW16" s="410">
        <f>AO16/AF16*100</f>
        <v>99.999635297378504</v>
      </c>
      <c r="AX16" s="16">
        <f t="shared" si="11"/>
        <v>-13127</v>
      </c>
      <c r="AY16" s="391">
        <f t="shared" si="11"/>
        <v>5.7178000000000007E-2</v>
      </c>
      <c r="AZ16" s="19">
        <f t="shared" si="11"/>
        <v>66020</v>
      </c>
      <c r="BA16" s="410">
        <f t="shared" si="11"/>
        <v>215.70000000000027</v>
      </c>
      <c r="BB16" s="410">
        <f t="shared" si="11"/>
        <v>217.21000000000004</v>
      </c>
      <c r="BC16" s="410">
        <f>AH16-I16</f>
        <v>228.76</v>
      </c>
      <c r="BD16" s="2">
        <f t="shared" si="12"/>
        <v>270565329.13000011</v>
      </c>
      <c r="BE16" s="200">
        <f t="shared" si="19"/>
        <v>117.25279334244583</v>
      </c>
      <c r="BF16" s="200">
        <f t="shared" si="19"/>
        <v>116.01521469654297</v>
      </c>
      <c r="BG16" s="410">
        <f>AE16/G16*100</f>
        <v>108.60322271857052</v>
      </c>
      <c r="BH16" s="410">
        <f t="shared" si="20"/>
        <v>127.33943638406195</v>
      </c>
      <c r="BI16" s="273">
        <f t="shared" si="20"/>
        <v>125.99626818074383</v>
      </c>
    </row>
    <row r="17" spans="1:61" s="11" customFormat="1" ht="43.5" customHeight="1" x14ac:dyDescent="0.2">
      <c r="A17" s="33" t="s">
        <v>159</v>
      </c>
      <c r="B17" s="405" t="s">
        <v>78</v>
      </c>
      <c r="C17" s="503"/>
      <c r="D17" s="16">
        <v>1243864</v>
      </c>
      <c r="E17" s="391">
        <v>5.7821999999999998E-2</v>
      </c>
      <c r="F17" s="19">
        <f>ROUND(E17*D17,0)</f>
        <v>71923</v>
      </c>
      <c r="G17" s="410">
        <v>1084.0999999999999</v>
      </c>
      <c r="H17" s="410">
        <f>ROUND(G17*1.007,2)</f>
        <v>1091.69</v>
      </c>
      <c r="I17" s="410">
        <f>ROUND(E17*H17,2)</f>
        <v>63.12</v>
      </c>
      <c r="J17" s="2">
        <f t="shared" ref="J17:J18" si="27">ROUND(F17*H17,2)</f>
        <v>78517619.870000005</v>
      </c>
      <c r="K17" s="410"/>
      <c r="L17" s="410"/>
      <c r="M17" s="2">
        <f>J17+L17+K17</f>
        <v>78517619.870000005</v>
      </c>
      <c r="N17" s="51">
        <f>E17</f>
        <v>5.7821999999999998E-2</v>
      </c>
      <c r="O17" s="19">
        <f>ROUND(N17*D17,0)-6</f>
        <v>71917</v>
      </c>
      <c r="P17" s="58">
        <f>ROUND(Q17/N17,2)</f>
        <v>1141.95</v>
      </c>
      <c r="Q17" s="410">
        <f>ROUND(R17/D17,2)</f>
        <v>66.03</v>
      </c>
      <c r="R17" s="2">
        <v>82137637.680000007</v>
      </c>
      <c r="S17" s="20">
        <f>N17-E17</f>
        <v>0</v>
      </c>
      <c r="T17" s="76">
        <f>O17-F17</f>
        <v>-6</v>
      </c>
      <c r="U17" s="20">
        <f>P17-H17</f>
        <v>50.259999999999991</v>
      </c>
      <c r="V17" s="28">
        <f t="shared" si="13"/>
        <v>2.9100000000000037</v>
      </c>
      <c r="W17" s="30">
        <f t="shared" si="13"/>
        <v>3620017.8100000024</v>
      </c>
      <c r="X17" s="410">
        <f>P17/H17*100</f>
        <v>104.60387106229791</v>
      </c>
      <c r="Y17" s="152"/>
      <c r="Z17" s="59"/>
      <c r="AA17" s="62"/>
      <c r="AB17" s="402">
        <f t="shared" si="15"/>
        <v>1230737</v>
      </c>
      <c r="AC17" s="427">
        <v>5.0757999999999998E-2</v>
      </c>
      <c r="AD17" s="404">
        <f>ROUND(AC17*AB17,0)</f>
        <v>62470</v>
      </c>
      <c r="AE17" s="396">
        <v>1177.4000000000001</v>
      </c>
      <c r="AF17" s="396">
        <f>ROUND(AE17*1.007,2)</f>
        <v>1185.6400000000001</v>
      </c>
      <c r="AG17" s="396">
        <f t="shared" si="21"/>
        <v>59.8</v>
      </c>
      <c r="AH17" s="396">
        <f t="shared" si="22"/>
        <v>60.2</v>
      </c>
      <c r="AI17" s="396">
        <f t="shared" ref="AI17:AI19" si="28">ROUND(AD17*AF17,2)</f>
        <v>74066930.799999997</v>
      </c>
      <c r="AJ17" s="410"/>
      <c r="AK17" s="410"/>
      <c r="AL17" s="2">
        <f>AI17+AK17+AJ17</f>
        <v>74066930.799999997</v>
      </c>
      <c r="AM17" s="51">
        <f>AC17</f>
        <v>5.0757999999999998E-2</v>
      </c>
      <c r="AN17" s="19">
        <f>ROUND(AM17*AB17,0)-6</f>
        <v>62464</v>
      </c>
      <c r="AO17" s="58">
        <f>ROUND(AP17/AM17,2)</f>
        <v>1314.87</v>
      </c>
      <c r="AP17" s="410">
        <f>ROUND(AQ17/AB17,2)</f>
        <v>66.739999999999995</v>
      </c>
      <c r="AQ17" s="2">
        <v>82137637.680000007</v>
      </c>
      <c r="AR17" s="20">
        <f>AM17-AC17</f>
        <v>0</v>
      </c>
      <c r="AS17" s="76">
        <f>AN17-AD17</f>
        <v>-6</v>
      </c>
      <c r="AT17" s="20">
        <f>AO17-AF17</f>
        <v>129.22999999999979</v>
      </c>
      <c r="AU17" s="28">
        <f t="shared" si="18"/>
        <v>6.539999999999992</v>
      </c>
      <c r="AV17" s="30">
        <f t="shared" si="18"/>
        <v>8070706.8800000101</v>
      </c>
      <c r="AW17" s="410">
        <f>AO17/AF17*100</f>
        <v>110.89959852906446</v>
      </c>
      <c r="AX17" s="16">
        <f t="shared" si="11"/>
        <v>-13127</v>
      </c>
      <c r="AY17" s="391">
        <f t="shared" si="11"/>
        <v>-7.0640000000000008E-3</v>
      </c>
      <c r="AZ17" s="19">
        <f t="shared" si="11"/>
        <v>-9453</v>
      </c>
      <c r="BA17" s="410">
        <f t="shared" si="11"/>
        <v>93.300000000000182</v>
      </c>
      <c r="BB17" s="410">
        <f t="shared" si="11"/>
        <v>93.950000000000045</v>
      </c>
      <c r="BC17" s="410">
        <f>AH17-I17</f>
        <v>-2.9199999999999946</v>
      </c>
      <c r="BD17" s="2">
        <f t="shared" si="12"/>
        <v>-4450689.0700000077</v>
      </c>
      <c r="BE17" s="200">
        <f t="shared" ref="BE17" si="29">AC17/E17*100</f>
        <v>87.783196707135687</v>
      </c>
      <c r="BF17" s="200">
        <f t="shared" ref="BF17" si="30">AD17/F17*100</f>
        <v>86.856777386927689</v>
      </c>
      <c r="BG17" s="410">
        <f>AE17/G17*100</f>
        <v>108.60621713864036</v>
      </c>
      <c r="BH17" s="410">
        <f t="shared" si="20"/>
        <v>95.373891001267424</v>
      </c>
      <c r="BI17" s="273">
        <f t="shared" si="20"/>
        <v>94.331604705582109</v>
      </c>
    </row>
    <row r="18" spans="1:61" ht="18.75" hidden="1" customHeight="1" x14ac:dyDescent="0.2">
      <c r="A18" s="104"/>
      <c r="B18" s="163"/>
      <c r="C18" s="164"/>
      <c r="D18" s="16"/>
      <c r="E18" s="391"/>
      <c r="F18" s="19"/>
      <c r="G18" s="410"/>
      <c r="H18" s="410"/>
      <c r="I18" s="161"/>
      <c r="J18" s="161">
        <f t="shared" si="27"/>
        <v>0</v>
      </c>
      <c r="K18" s="410"/>
      <c r="L18" s="410"/>
      <c r="M18" s="2"/>
      <c r="N18" s="51"/>
      <c r="O18" s="19"/>
      <c r="P18" s="58"/>
      <c r="Q18" s="410"/>
      <c r="R18" s="2"/>
      <c r="S18" s="20"/>
      <c r="T18" s="76"/>
      <c r="U18" s="20"/>
      <c r="V18" s="20"/>
      <c r="W18" s="30"/>
      <c r="X18" s="410"/>
      <c r="Y18" s="152"/>
      <c r="Z18" s="59"/>
      <c r="AA18" s="62"/>
      <c r="AB18" s="16">
        <f t="shared" si="15"/>
        <v>1230737</v>
      </c>
      <c r="AC18" s="391"/>
      <c r="AD18" s="19"/>
      <c r="AE18" s="447"/>
      <c r="AF18" s="447"/>
      <c r="AG18" s="161">
        <f t="shared" si="21"/>
        <v>0</v>
      </c>
      <c r="AH18" s="161">
        <f t="shared" si="22"/>
        <v>0</v>
      </c>
      <c r="AI18" s="273">
        <f t="shared" si="28"/>
        <v>0</v>
      </c>
      <c r="AJ18" s="409"/>
      <c r="AK18" s="409"/>
      <c r="AL18" s="10"/>
      <c r="AM18" s="86"/>
      <c r="AN18" s="23"/>
      <c r="AO18" s="85"/>
      <c r="AP18" s="409"/>
      <c r="AQ18" s="10"/>
      <c r="AR18" s="146"/>
      <c r="AS18" s="155"/>
      <c r="AT18" s="146"/>
      <c r="AU18" s="146"/>
      <c r="AV18" s="78"/>
      <c r="AW18" s="409"/>
      <c r="AX18" s="16"/>
      <c r="AY18" s="391"/>
      <c r="AZ18" s="19"/>
      <c r="BA18" s="410"/>
      <c r="BB18" s="410"/>
      <c r="BC18" s="161"/>
      <c r="BD18" s="161"/>
      <c r="BE18" s="200" t="e">
        <f t="shared" si="19"/>
        <v>#DIV/0!</v>
      </c>
      <c r="BF18" s="200"/>
      <c r="BG18" s="410"/>
      <c r="BH18" s="161"/>
      <c r="BI18" s="422"/>
    </row>
    <row r="19" spans="1:61" s="24" customFormat="1" ht="37.5" x14ac:dyDescent="0.2">
      <c r="A19" s="5">
        <v>4</v>
      </c>
      <c r="B19" s="45" t="s">
        <v>31</v>
      </c>
      <c r="C19" s="6" t="s">
        <v>25</v>
      </c>
      <c r="D19" s="7">
        <v>1243864</v>
      </c>
      <c r="E19" s="432">
        <v>0.58588200000000001</v>
      </c>
      <c r="F19" s="433">
        <f>ROUND(E19*D19,0)-1</f>
        <v>728757</v>
      </c>
      <c r="G19" s="4">
        <v>770</v>
      </c>
      <c r="H19" s="4">
        <f t="shared" ref="H19" si="31">ROUND(G19*1.007,2)</f>
        <v>775.39</v>
      </c>
      <c r="I19" s="434">
        <f>ROUND(E19*H19,2)-0.01</f>
        <v>454.28000000000003</v>
      </c>
      <c r="J19" s="434">
        <v>565070927.52999997</v>
      </c>
      <c r="K19" s="4"/>
      <c r="L19" s="4"/>
      <c r="M19" s="4">
        <f t="shared" si="2"/>
        <v>565070927.52999997</v>
      </c>
      <c r="N19" s="49">
        <f t="shared" si="3"/>
        <v>0.58588200000000001</v>
      </c>
      <c r="O19" s="3">
        <f>ROUND(N19*D19,0)</f>
        <v>728758</v>
      </c>
      <c r="P19" s="4">
        <f>ROUND(Q19/N19,2)</f>
        <v>775.4</v>
      </c>
      <c r="Q19" s="4">
        <f>ROUND(R19/D19,2)</f>
        <v>454.29</v>
      </c>
      <c r="R19" s="4">
        <f t="shared" si="4"/>
        <v>565070927.52999997</v>
      </c>
      <c r="S19" s="32">
        <f>N19-E19</f>
        <v>0</v>
      </c>
      <c r="T19" s="32">
        <f>O19-F19</f>
        <v>1</v>
      </c>
      <c r="U19" s="32">
        <f>P19-H19</f>
        <v>9.9999999999909051E-3</v>
      </c>
      <c r="V19" s="32">
        <f t="shared" ref="V19:W61" si="32">Q19-I19</f>
        <v>9.9999999999909051E-3</v>
      </c>
      <c r="W19" s="53">
        <f>R19-J19</f>
        <v>0</v>
      </c>
      <c r="X19" s="4">
        <f>P19/H19*100</f>
        <v>100.00128967358361</v>
      </c>
      <c r="Y19" s="152"/>
      <c r="Z19" s="59">
        <f t="shared" si="14"/>
        <v>775.4</v>
      </c>
      <c r="AA19" s="62">
        <f t="shared" si="9"/>
        <v>454.28674479685878</v>
      </c>
      <c r="AB19" s="7">
        <f t="shared" si="15"/>
        <v>1230737</v>
      </c>
      <c r="AC19" s="413">
        <v>0.54</v>
      </c>
      <c r="AD19" s="3">
        <f>ROUND(AC19*AB19,0)</f>
        <v>664598</v>
      </c>
      <c r="AE19" s="4">
        <v>836.3</v>
      </c>
      <c r="AF19" s="4">
        <f t="shared" ref="AF19" si="33">ROUND(AE19*1.007,2)</f>
        <v>842.15</v>
      </c>
      <c r="AG19" s="4">
        <f t="shared" si="21"/>
        <v>451.6</v>
      </c>
      <c r="AH19" s="4">
        <f t="shared" si="22"/>
        <v>454.8</v>
      </c>
      <c r="AI19" s="183">
        <f t="shared" si="28"/>
        <v>559691205.70000005</v>
      </c>
      <c r="AJ19" s="4"/>
      <c r="AK19" s="4"/>
      <c r="AL19" s="4">
        <f t="shared" ref="AL19" si="34">AI19+AK19+AJ19</f>
        <v>559691205.70000005</v>
      </c>
      <c r="AM19" s="49">
        <f t="shared" ref="AM19" si="35">AC19</f>
        <v>0.54</v>
      </c>
      <c r="AN19" s="3">
        <f>ROUND(AM19*AB19,0)</f>
        <v>664598</v>
      </c>
      <c r="AO19" s="4">
        <f>ROUND(AP19/AM19,2)</f>
        <v>842.15</v>
      </c>
      <c r="AP19" s="4">
        <f>ROUND(AQ19/AB19,2)</f>
        <v>454.76</v>
      </c>
      <c r="AQ19" s="4">
        <f t="shared" ref="AQ19" si="36">AL19</f>
        <v>559691205.70000005</v>
      </c>
      <c r="AR19" s="32">
        <f>AM19-AC19</f>
        <v>0</v>
      </c>
      <c r="AS19" s="32">
        <f>AN19-AD19</f>
        <v>0</v>
      </c>
      <c r="AT19" s="32">
        <f>AO19-AF19</f>
        <v>0</v>
      </c>
      <c r="AU19" s="32">
        <f t="shared" ref="AU19:AU20" si="37">AP19-AH19</f>
        <v>-4.0000000000020464E-2</v>
      </c>
      <c r="AV19" s="53">
        <f>AQ19-AI19</f>
        <v>0</v>
      </c>
      <c r="AW19" s="4">
        <f>AO19/AF19*100</f>
        <v>100</v>
      </c>
      <c r="AX19" s="7">
        <f t="shared" ref="AX19:BB29" si="38">AB19-D19</f>
        <v>-13127</v>
      </c>
      <c r="AY19" s="413">
        <f t="shared" si="38"/>
        <v>-4.5881999999999978E-2</v>
      </c>
      <c r="AZ19" s="3">
        <f t="shared" si="38"/>
        <v>-64159</v>
      </c>
      <c r="BA19" s="4">
        <f t="shared" si="38"/>
        <v>66.299999999999955</v>
      </c>
      <c r="BB19" s="4">
        <f t="shared" si="38"/>
        <v>66.759999999999991</v>
      </c>
      <c r="BC19" s="4">
        <f>AH19-I19</f>
        <v>0.51999999999998181</v>
      </c>
      <c r="BD19" s="4">
        <f>AI19-J19</f>
        <v>-5379721.8299999237</v>
      </c>
      <c r="BE19" s="343">
        <f t="shared" ref="BE19:BG29" si="39">AC19/E19*100</f>
        <v>92.168730222126655</v>
      </c>
      <c r="BF19" s="212">
        <f t="shared" si="39"/>
        <v>91.196105148904223</v>
      </c>
      <c r="BG19" s="4">
        <f t="shared" si="39"/>
        <v>108.6103896103896</v>
      </c>
      <c r="BH19" s="4">
        <f>AH19/I19*100</f>
        <v>100.11446684863961</v>
      </c>
      <c r="BI19" s="183">
        <f>AI19/J19*100</f>
        <v>99.047956359475904</v>
      </c>
    </row>
    <row r="20" spans="1:61" s="24" customFormat="1" x14ac:dyDescent="0.2">
      <c r="A20" s="5">
        <v>5</v>
      </c>
      <c r="B20" s="45" t="s">
        <v>29</v>
      </c>
      <c r="C20" s="6" t="s">
        <v>30</v>
      </c>
      <c r="D20" s="7">
        <v>1243864</v>
      </c>
      <c r="E20" s="432">
        <v>1.7877000000000001</v>
      </c>
      <c r="F20" s="433">
        <f>ROUND(E20*D20,0)</f>
        <v>2223656</v>
      </c>
      <c r="G20" s="4">
        <v>1727.1</v>
      </c>
      <c r="H20" s="434">
        <v>1742.25</v>
      </c>
      <c r="I20" s="434">
        <f>ROUND(E20*H20,2)+0.01</f>
        <v>3114.63</v>
      </c>
      <c r="J20" s="434">
        <v>3874170697.46</v>
      </c>
      <c r="K20" s="4">
        <v>2592923.85</v>
      </c>
      <c r="L20" s="4">
        <f>(L81*-1)-L39</f>
        <v>-4826596.950000003</v>
      </c>
      <c r="M20" s="4">
        <f>J20+L20+K20</f>
        <v>3871937024.3600001</v>
      </c>
      <c r="N20" s="49">
        <f>E20</f>
        <v>1.7877000000000001</v>
      </c>
      <c r="O20" s="3">
        <f>ROUND(N20*D20,0)</f>
        <v>2223656</v>
      </c>
      <c r="P20" s="40">
        <f>ROUND(Q20/N20,2)-0.01</f>
        <v>1741.24</v>
      </c>
      <c r="Q20" s="40">
        <f>ROUND(R20/D20,2)+0.01</f>
        <v>3112.84</v>
      </c>
      <c r="R20" s="4">
        <f>M20</f>
        <v>3871937024.3600001</v>
      </c>
      <c r="S20" s="32">
        <f>N20-E20</f>
        <v>0</v>
      </c>
      <c r="T20" s="32">
        <f>O20-F20</f>
        <v>0</v>
      </c>
      <c r="U20" s="32">
        <f>P20-H20</f>
        <v>-1.0099999999999909</v>
      </c>
      <c r="V20" s="32">
        <f t="shared" si="32"/>
        <v>-1.7899999999999636</v>
      </c>
      <c r="W20" s="53">
        <f>R20-J20</f>
        <v>-2233673.0999999046</v>
      </c>
      <c r="X20" s="4">
        <f>P20/H20*100</f>
        <v>99.94202898550725</v>
      </c>
      <c r="Y20" s="152"/>
      <c r="Z20" s="59">
        <f t="shared" si="14"/>
        <v>1741.25</v>
      </c>
      <c r="AA20" s="62">
        <f>R20/D20</f>
        <v>3112.8298787970389</v>
      </c>
      <c r="AB20" s="7">
        <f t="shared" si="15"/>
        <v>1230737</v>
      </c>
      <c r="AC20" s="413">
        <v>1.7877000000000001</v>
      </c>
      <c r="AD20" s="3">
        <f>ROUND(AC20*AB20,0)</f>
        <v>2200189</v>
      </c>
      <c r="AE20" s="4">
        <v>1875.7</v>
      </c>
      <c r="AF20" s="4">
        <f>ROUND(AE20*1.007,2)</f>
        <v>1888.83</v>
      </c>
      <c r="AG20" s="4">
        <f t="shared" si="21"/>
        <v>3353.2</v>
      </c>
      <c r="AH20" s="4">
        <f t="shared" si="22"/>
        <v>3376.7</v>
      </c>
      <c r="AI20" s="183">
        <f>ROUND(AD20*AF20,2)</f>
        <v>4155782988.8699999</v>
      </c>
      <c r="AJ20" s="4">
        <v>2592923.85</v>
      </c>
      <c r="AK20" s="4">
        <f>(AK81*-1)-AK39</f>
        <v>21576728.10999994</v>
      </c>
      <c r="AL20" s="4">
        <f>AI20+AK20+AJ20</f>
        <v>4179952640.8299999</v>
      </c>
      <c r="AM20" s="49">
        <f>AC20</f>
        <v>1.7877000000000001</v>
      </c>
      <c r="AN20" s="3">
        <f>ROUND(AM20*AB20,0)</f>
        <v>2200189</v>
      </c>
      <c r="AO20" s="40">
        <f>ROUND(AP20/AM20,2)-0.01</f>
        <v>1899.81</v>
      </c>
      <c r="AP20" s="40">
        <f>ROUND(AQ20/AB20,2)+0.01</f>
        <v>3396.3100000000004</v>
      </c>
      <c r="AQ20" s="4">
        <f>AL20</f>
        <v>4179952640.8299999</v>
      </c>
      <c r="AR20" s="32">
        <f>AM20-AC20</f>
        <v>0</v>
      </c>
      <c r="AS20" s="32">
        <f>AN20-AD20</f>
        <v>0</v>
      </c>
      <c r="AT20" s="32">
        <f>AO20-AF20</f>
        <v>10.980000000000018</v>
      </c>
      <c r="AU20" s="32">
        <f t="shared" si="37"/>
        <v>19.610000000000582</v>
      </c>
      <c r="AV20" s="53">
        <f>AQ20-AI20</f>
        <v>24169651.960000038</v>
      </c>
      <c r="AW20" s="50">
        <f>AO20/AF20*100</f>
        <v>100.58131224091105</v>
      </c>
      <c r="AX20" s="7">
        <f t="shared" si="38"/>
        <v>-13127</v>
      </c>
      <c r="AY20" s="413">
        <f t="shared" si="38"/>
        <v>0</v>
      </c>
      <c r="AZ20" s="3">
        <f t="shared" si="38"/>
        <v>-23467</v>
      </c>
      <c r="BA20" s="4">
        <f t="shared" si="38"/>
        <v>148.60000000000014</v>
      </c>
      <c r="BB20" s="4">
        <f t="shared" si="38"/>
        <v>146.57999999999993</v>
      </c>
      <c r="BC20" s="4">
        <f>AH20-I20</f>
        <v>262.06999999999971</v>
      </c>
      <c r="BD20" s="4">
        <f>AI20-J20</f>
        <v>281612291.40999985</v>
      </c>
      <c r="BE20" s="343">
        <f t="shared" si="39"/>
        <v>100</v>
      </c>
      <c r="BF20" s="212">
        <f t="shared" si="39"/>
        <v>98.944665901560313</v>
      </c>
      <c r="BG20" s="4">
        <f t="shared" si="39"/>
        <v>108.60401829656652</v>
      </c>
      <c r="BH20" s="4">
        <f>AH20/I20*100</f>
        <v>108.41416155369978</v>
      </c>
      <c r="BI20" s="183">
        <f>AI20/J20*100</f>
        <v>107.26896962992963</v>
      </c>
    </row>
    <row r="21" spans="1:61" s="24" customFormat="1" ht="35.25" customHeight="1" x14ac:dyDescent="0.2">
      <c r="A21" s="130"/>
      <c r="B21" s="131" t="s">
        <v>189</v>
      </c>
      <c r="C21" s="135"/>
      <c r="D21" s="133">
        <v>1243864</v>
      </c>
      <c r="E21" s="394">
        <f>SUM(E22:E28)</f>
        <v>0.372224</v>
      </c>
      <c r="F21" s="108">
        <f>SUM(F22:F28)</f>
        <v>462996</v>
      </c>
      <c r="G21" s="108" t="s">
        <v>26</v>
      </c>
      <c r="H21" s="108" t="s">
        <v>26</v>
      </c>
      <c r="I21" s="108" t="s">
        <v>26</v>
      </c>
      <c r="J21" s="109">
        <f>SUM(J22:J28)</f>
        <v>528640139.79999995</v>
      </c>
      <c r="K21" s="108">
        <f>SUM(K22:K28)</f>
        <v>0</v>
      </c>
      <c r="L21" s="108">
        <f>SUM(L22:L28)</f>
        <v>0</v>
      </c>
      <c r="M21" s="109">
        <f>SUM(M22:M28)</f>
        <v>528640139.79999995</v>
      </c>
      <c r="N21" s="110">
        <f t="shared" si="3"/>
        <v>0.372224</v>
      </c>
      <c r="O21" s="108">
        <f>SUM(O22:O28)</f>
        <v>462996</v>
      </c>
      <c r="P21" s="108" t="s">
        <v>26</v>
      </c>
      <c r="Q21" s="108" t="s">
        <v>26</v>
      </c>
      <c r="R21" s="109">
        <f>SUM(R22:R28)</f>
        <v>528640139.79999995</v>
      </c>
      <c r="S21" s="111">
        <f>SUM(S22:S28)</f>
        <v>0</v>
      </c>
      <c r="T21" s="111">
        <f>SUM(T22:T28)</f>
        <v>0</v>
      </c>
      <c r="U21" s="111">
        <f>SUM(U22:U28)</f>
        <v>4.2599999999989677</v>
      </c>
      <c r="V21" s="117"/>
      <c r="W21" s="112">
        <f>R21-J21</f>
        <v>0</v>
      </c>
      <c r="X21" s="113"/>
      <c r="Y21" s="152"/>
      <c r="Z21" s="59"/>
      <c r="AA21" s="62">
        <f t="shared" si="9"/>
        <v>424.99834370960167</v>
      </c>
      <c r="AB21" s="133">
        <f t="shared" si="15"/>
        <v>1230737</v>
      </c>
      <c r="AC21" s="394">
        <f>SUM(AC22:AC29)</f>
        <v>0.31354300000000002</v>
      </c>
      <c r="AD21" s="108">
        <f>SUM(AD22:AD29)</f>
        <v>385889</v>
      </c>
      <c r="AE21" s="108" t="s">
        <v>26</v>
      </c>
      <c r="AF21" s="108" t="s">
        <v>26</v>
      </c>
      <c r="AG21" s="108" t="s">
        <v>26</v>
      </c>
      <c r="AH21" s="109" t="s">
        <v>26</v>
      </c>
      <c r="AI21" s="113">
        <f>SUM(AI22:AI28)</f>
        <v>493834488.55000001</v>
      </c>
      <c r="AJ21" s="108">
        <f>SUM(AJ22:AJ28)</f>
        <v>0</v>
      </c>
      <c r="AK21" s="108">
        <f>SUM(AK22:AK28)</f>
        <v>0</v>
      </c>
      <c r="AL21" s="109">
        <f>SUM(AL22:AL28)</f>
        <v>493834488.55000001</v>
      </c>
      <c r="AM21" s="110">
        <f t="shared" ref="AM21:AM28" si="40">AC21</f>
        <v>0.31354300000000002</v>
      </c>
      <c r="AN21" s="108">
        <f>SUM(AN22:AN28)</f>
        <v>385889</v>
      </c>
      <c r="AO21" s="108" t="s">
        <v>26</v>
      </c>
      <c r="AP21" s="108" t="s">
        <v>26</v>
      </c>
      <c r="AQ21" s="109">
        <f>SUM(AQ22:AQ28)</f>
        <v>493834488.55000001</v>
      </c>
      <c r="AR21" s="111">
        <f>SUM(AR22:AR28)</f>
        <v>0</v>
      </c>
      <c r="AS21" s="111">
        <f>SUM(AS22:AS28)</f>
        <v>0</v>
      </c>
      <c r="AT21" s="111">
        <f>SUM(AT22:AT28)</f>
        <v>-0.60000000000115961</v>
      </c>
      <c r="AU21" s="117"/>
      <c r="AV21" s="112">
        <f>AQ21-AI21</f>
        <v>0</v>
      </c>
      <c r="AW21" s="113"/>
      <c r="AX21" s="133">
        <f t="shared" si="38"/>
        <v>-13127</v>
      </c>
      <c r="AY21" s="394">
        <f t="shared" si="38"/>
        <v>-5.8680999999999983E-2</v>
      </c>
      <c r="AZ21" s="108">
        <f t="shared" si="38"/>
        <v>-77107</v>
      </c>
      <c r="BA21" s="137" t="s">
        <v>26</v>
      </c>
      <c r="BB21" s="137" t="s">
        <v>26</v>
      </c>
      <c r="BC21" s="137" t="s">
        <v>26</v>
      </c>
      <c r="BD21" s="109">
        <f t="shared" ref="BD21:BD29" si="41">AI21-J21</f>
        <v>-34805651.24999994</v>
      </c>
      <c r="BE21" s="109">
        <f t="shared" si="39"/>
        <v>84.235030519257222</v>
      </c>
      <c r="BF21" s="109">
        <f t="shared" si="39"/>
        <v>83.346076423986375</v>
      </c>
      <c r="BG21" s="137" t="s">
        <v>26</v>
      </c>
      <c r="BH21" s="137" t="s">
        <v>26</v>
      </c>
      <c r="BI21" s="109">
        <f t="shared" ref="BI21:BI29" si="42">AI21/J21*100</f>
        <v>93.416002942347902</v>
      </c>
    </row>
    <row r="22" spans="1:61" x14ac:dyDescent="0.2">
      <c r="A22" s="33" t="s">
        <v>79</v>
      </c>
      <c r="B22" s="21" t="s">
        <v>49</v>
      </c>
      <c r="C22" s="54" t="s">
        <v>52</v>
      </c>
      <c r="D22" s="26">
        <v>1243864</v>
      </c>
      <c r="E22" s="435">
        <v>4.1831E-2</v>
      </c>
      <c r="F22" s="436">
        <v>52032</v>
      </c>
      <c r="G22" s="410">
        <v>2692.1</v>
      </c>
      <c r="H22" s="439">
        <v>2588.2199999999998</v>
      </c>
      <c r="I22" s="439">
        <v>108.27</v>
      </c>
      <c r="J22" s="439">
        <v>134670464.88</v>
      </c>
      <c r="K22" s="410"/>
      <c r="L22" s="410"/>
      <c r="M22" s="2">
        <f t="shared" si="2"/>
        <v>134670464.88</v>
      </c>
      <c r="N22" s="51">
        <f t="shared" si="3"/>
        <v>4.1831E-2</v>
      </c>
      <c r="O22" s="19">
        <f t="shared" ref="O22:O28" si="43">ROUND(N22*D22,0)</f>
        <v>52032</v>
      </c>
      <c r="P22" s="58">
        <f>ROUND(Q22/N22,2)-0.01</f>
        <v>2588.2599999999998</v>
      </c>
      <c r="Q22" s="410">
        <f>ROUND(R22/D22,2)</f>
        <v>108.27</v>
      </c>
      <c r="R22" s="2">
        <f t="shared" si="4"/>
        <v>134670464.88</v>
      </c>
      <c r="S22" s="28">
        <f t="shared" ref="S22:T37" si="44">N22-E22</f>
        <v>0</v>
      </c>
      <c r="T22" s="28">
        <f t="shared" si="44"/>
        <v>0</v>
      </c>
      <c r="U22" s="28">
        <f t="shared" ref="U22:U28" si="45">P22-H22</f>
        <v>3.999999999996362E-2</v>
      </c>
      <c r="V22" s="28">
        <f t="shared" si="32"/>
        <v>0</v>
      </c>
      <c r="W22" s="41">
        <f t="shared" si="32"/>
        <v>0</v>
      </c>
      <c r="X22" s="2">
        <f t="shared" ref="X22:X28" si="46">P22/H22*100</f>
        <v>100.00154546367774</v>
      </c>
      <c r="Y22" s="152"/>
      <c r="Z22" s="59">
        <f t="shared" si="14"/>
        <v>2588.27</v>
      </c>
      <c r="AA22" s="62">
        <f t="shared" si="9"/>
        <v>108.26783706257275</v>
      </c>
      <c r="AB22" s="16">
        <f t="shared" si="15"/>
        <v>1230737</v>
      </c>
      <c r="AC22" s="414">
        <v>5.0465000000000003E-2</v>
      </c>
      <c r="AD22" s="19">
        <f t="shared" ref="AD22:AD29" si="47">ROUND(AC22*AB22,0)</f>
        <v>62109</v>
      </c>
      <c r="AE22" s="447">
        <v>2923.7</v>
      </c>
      <c r="AF22" s="447">
        <f t="shared" ref="AF22:AF29" si="48">ROUND(AE22*1.007,2)</f>
        <v>2944.17</v>
      </c>
      <c r="AG22" s="447">
        <f t="shared" ref="AG22:AG29" si="49">ROUND(AC22*AE22,1)</f>
        <v>147.5</v>
      </c>
      <c r="AH22" s="389">
        <f t="shared" ref="AH22:AH29" si="50">ROUND(AC22*AF22,1)</f>
        <v>148.6</v>
      </c>
      <c r="AI22" s="273">
        <f t="shared" ref="AI22:AI29" si="51">ROUND(AD22*AF22,2)</f>
        <v>182859454.53</v>
      </c>
      <c r="AJ22" s="410"/>
      <c r="AK22" s="410"/>
      <c r="AL22" s="2">
        <f t="shared" ref="AL22:AL28" si="52">AI22+AK22+AJ22</f>
        <v>182859454.53</v>
      </c>
      <c r="AM22" s="51">
        <f t="shared" si="40"/>
        <v>5.0465000000000003E-2</v>
      </c>
      <c r="AN22" s="19">
        <f t="shared" ref="AN22:AN28" si="53">ROUND(AM22*AB22,0)</f>
        <v>62109</v>
      </c>
      <c r="AO22" s="58">
        <f>ROUND(AP22/AM22,2)-0.01</f>
        <v>2944.2099999999996</v>
      </c>
      <c r="AP22" s="410">
        <f>ROUND(AQ22/AB22,2)</f>
        <v>148.58000000000001</v>
      </c>
      <c r="AQ22" s="2">
        <f t="shared" ref="AQ22:AQ28" si="54">AL22</f>
        <v>182859454.53</v>
      </c>
      <c r="AR22" s="69">
        <f t="shared" ref="AR22:AS28" si="55">AM22-AC22</f>
        <v>0</v>
      </c>
      <c r="AS22" s="69">
        <f t="shared" si="55"/>
        <v>0</v>
      </c>
      <c r="AT22" s="69">
        <f t="shared" ref="AT22:AT28" si="56">AO22-AF22</f>
        <v>3.9999999999508873E-2</v>
      </c>
      <c r="AU22" s="28">
        <f t="shared" ref="AU22:AV28" si="57">AP22-AH22</f>
        <v>-1.999999999998181E-2</v>
      </c>
      <c r="AV22" s="70">
        <f t="shared" si="57"/>
        <v>0</v>
      </c>
      <c r="AW22" s="2">
        <f t="shared" ref="AW22:AW28" si="58">AO22/AF22*100</f>
        <v>100.00135861719939</v>
      </c>
      <c r="AX22" s="16">
        <f t="shared" si="38"/>
        <v>-13127</v>
      </c>
      <c r="AY22" s="414">
        <f t="shared" si="38"/>
        <v>8.6340000000000028E-3</v>
      </c>
      <c r="AZ22" s="19">
        <f t="shared" si="38"/>
        <v>10077</v>
      </c>
      <c r="BA22" s="410">
        <f t="shared" si="38"/>
        <v>231.59999999999991</v>
      </c>
      <c r="BB22" s="410">
        <f t="shared" si="38"/>
        <v>355.95000000000027</v>
      </c>
      <c r="BC22" s="410">
        <f t="shared" ref="BC22:BC29" si="59">AH22-I22</f>
        <v>40.33</v>
      </c>
      <c r="BD22" s="2">
        <f t="shared" si="41"/>
        <v>48188989.650000006</v>
      </c>
      <c r="BE22" s="199">
        <f t="shared" si="39"/>
        <v>120.64019507064138</v>
      </c>
      <c r="BF22" s="200">
        <f t="shared" si="39"/>
        <v>119.36692804428044</v>
      </c>
      <c r="BG22" s="410">
        <f t="shared" si="39"/>
        <v>108.60294937038</v>
      </c>
      <c r="BH22" s="410">
        <f t="shared" ref="BH22:BH29" si="60">AH22/I22*100</f>
        <v>137.24946892029186</v>
      </c>
      <c r="BI22" s="273">
        <f t="shared" si="42"/>
        <v>135.78289396486414</v>
      </c>
    </row>
    <row r="23" spans="1:61" ht="32.25" customHeight="1" x14ac:dyDescent="0.2">
      <c r="A23" s="33" t="s">
        <v>81</v>
      </c>
      <c r="B23" s="21" t="s">
        <v>50</v>
      </c>
      <c r="C23" s="54" t="s">
        <v>52</v>
      </c>
      <c r="D23" s="26">
        <v>1243864</v>
      </c>
      <c r="E23" s="435">
        <v>2.4679E-2</v>
      </c>
      <c r="F23" s="436">
        <v>30697</v>
      </c>
      <c r="G23" s="410">
        <v>3675.9</v>
      </c>
      <c r="H23" s="439">
        <v>3989.69</v>
      </c>
      <c r="I23" s="439">
        <v>98.46</v>
      </c>
      <c r="J23" s="439">
        <v>122471557.53</v>
      </c>
      <c r="K23" s="410"/>
      <c r="L23" s="410"/>
      <c r="M23" s="2">
        <f t="shared" si="2"/>
        <v>122471557.53</v>
      </c>
      <c r="N23" s="51">
        <f t="shared" si="3"/>
        <v>2.4679E-2</v>
      </c>
      <c r="O23" s="19">
        <f t="shared" si="43"/>
        <v>30697</v>
      </c>
      <c r="P23" s="58">
        <f>ROUND(Q23/N23,2)+0.18</f>
        <v>3989.3999999999996</v>
      </c>
      <c r="Q23" s="410">
        <f>ROUND(R23/D23,2)-0.01</f>
        <v>98.449999999999989</v>
      </c>
      <c r="R23" s="2">
        <f t="shared" si="4"/>
        <v>122471557.53</v>
      </c>
      <c r="S23" s="28">
        <f t="shared" si="44"/>
        <v>0</v>
      </c>
      <c r="T23" s="28">
        <f t="shared" si="44"/>
        <v>0</v>
      </c>
      <c r="U23" s="28">
        <f t="shared" si="45"/>
        <v>-0.29000000000041837</v>
      </c>
      <c r="V23" s="28">
        <f t="shared" si="32"/>
        <v>-1.0000000000005116E-2</v>
      </c>
      <c r="W23" s="41">
        <f t="shared" si="32"/>
        <v>0</v>
      </c>
      <c r="X23" s="2">
        <f t="shared" si="46"/>
        <v>99.992731264835101</v>
      </c>
      <c r="Y23" s="152"/>
      <c r="Z23" s="59">
        <f t="shared" si="14"/>
        <v>3989.22</v>
      </c>
      <c r="AA23" s="62">
        <f t="shared" si="9"/>
        <v>98.460569266414979</v>
      </c>
      <c r="AB23" s="16">
        <f t="shared" si="15"/>
        <v>1230737</v>
      </c>
      <c r="AC23" s="414">
        <v>1.8179000000000001E-2</v>
      </c>
      <c r="AD23" s="19">
        <f t="shared" si="47"/>
        <v>22374</v>
      </c>
      <c r="AE23" s="447">
        <v>3992.2</v>
      </c>
      <c r="AF23" s="447">
        <f t="shared" si="48"/>
        <v>4020.15</v>
      </c>
      <c r="AG23" s="447">
        <f t="shared" si="49"/>
        <v>72.599999999999994</v>
      </c>
      <c r="AH23" s="389">
        <f t="shared" si="50"/>
        <v>73.099999999999994</v>
      </c>
      <c r="AI23" s="273">
        <f t="shared" si="51"/>
        <v>89946836.099999994</v>
      </c>
      <c r="AJ23" s="410"/>
      <c r="AK23" s="410"/>
      <c r="AL23" s="2">
        <f t="shared" si="52"/>
        <v>89946836.099999994</v>
      </c>
      <c r="AM23" s="51">
        <f t="shared" si="40"/>
        <v>1.8179000000000001E-2</v>
      </c>
      <c r="AN23" s="19">
        <f t="shared" si="53"/>
        <v>22374</v>
      </c>
      <c r="AO23" s="58">
        <f>ROUND(AP23/AM23,2)+0.18</f>
        <v>4019.6499999999996</v>
      </c>
      <c r="AP23" s="410">
        <f>ROUND(AQ23/AB23,2)-0.01</f>
        <v>73.069999999999993</v>
      </c>
      <c r="AQ23" s="2">
        <f t="shared" si="54"/>
        <v>89946836.099999994</v>
      </c>
      <c r="AR23" s="28">
        <f t="shared" si="55"/>
        <v>0</v>
      </c>
      <c r="AS23" s="28">
        <f t="shared" si="55"/>
        <v>0</v>
      </c>
      <c r="AT23" s="28">
        <f t="shared" si="56"/>
        <v>-0.50000000000045475</v>
      </c>
      <c r="AU23" s="28">
        <f t="shared" si="57"/>
        <v>-3.0000000000001137E-2</v>
      </c>
      <c r="AV23" s="41">
        <f t="shared" si="57"/>
        <v>0</v>
      </c>
      <c r="AW23" s="2">
        <f t="shared" si="58"/>
        <v>99.987562653134816</v>
      </c>
      <c r="AX23" s="16">
        <f t="shared" si="38"/>
        <v>-13127</v>
      </c>
      <c r="AY23" s="414">
        <f t="shared" si="38"/>
        <v>-6.4999999999999988E-3</v>
      </c>
      <c r="AZ23" s="19">
        <f t="shared" si="38"/>
        <v>-8323</v>
      </c>
      <c r="BA23" s="410">
        <f t="shared" si="38"/>
        <v>316.29999999999973</v>
      </c>
      <c r="BB23" s="410">
        <f t="shared" si="38"/>
        <v>30.460000000000036</v>
      </c>
      <c r="BC23" s="410">
        <f t="shared" si="59"/>
        <v>-25.36</v>
      </c>
      <c r="BD23" s="2">
        <f t="shared" si="41"/>
        <v>-32524721.430000007</v>
      </c>
      <c r="BE23" s="199">
        <f t="shared" si="39"/>
        <v>73.661817739778769</v>
      </c>
      <c r="BF23" s="200">
        <f t="shared" si="39"/>
        <v>72.886601296543645</v>
      </c>
      <c r="BG23" s="410">
        <f t="shared" si="39"/>
        <v>108.60469544873364</v>
      </c>
      <c r="BH23" s="410">
        <f t="shared" si="60"/>
        <v>74.243347552305508</v>
      </c>
      <c r="BI23" s="273">
        <f t="shared" si="42"/>
        <v>73.443040910104443</v>
      </c>
    </row>
    <row r="24" spans="1:61" ht="37.5" x14ac:dyDescent="0.2">
      <c r="A24" s="33" t="s">
        <v>82</v>
      </c>
      <c r="B24" s="21" t="s">
        <v>68</v>
      </c>
      <c r="C24" s="54" t="s">
        <v>52</v>
      </c>
      <c r="D24" s="26">
        <v>1243864</v>
      </c>
      <c r="E24" s="435">
        <v>8.9768000000000001E-2</v>
      </c>
      <c r="F24" s="436">
        <v>111659</v>
      </c>
      <c r="G24" s="410">
        <v>543.6</v>
      </c>
      <c r="H24" s="439">
        <v>846.33</v>
      </c>
      <c r="I24" s="439">
        <v>75.97</v>
      </c>
      <c r="J24" s="439">
        <v>94500364.129999995</v>
      </c>
      <c r="K24" s="410"/>
      <c r="L24" s="410"/>
      <c r="M24" s="2">
        <f t="shared" si="2"/>
        <v>94500364.129999995</v>
      </c>
      <c r="N24" s="51">
        <f t="shared" si="3"/>
        <v>8.9768000000000001E-2</v>
      </c>
      <c r="O24" s="19">
        <f t="shared" si="43"/>
        <v>111659</v>
      </c>
      <c r="P24" s="58">
        <f>ROUND(Q24/N24,2)+0.01</f>
        <v>846.3</v>
      </c>
      <c r="Q24" s="410">
        <f t="shared" ref="Q24:Q28" si="61">ROUND(R24/D24,2)</f>
        <v>75.97</v>
      </c>
      <c r="R24" s="2">
        <f t="shared" si="4"/>
        <v>94500364.129999995</v>
      </c>
      <c r="S24" s="28">
        <f t="shared" si="44"/>
        <v>0</v>
      </c>
      <c r="T24" s="28">
        <f t="shared" si="44"/>
        <v>0</v>
      </c>
      <c r="U24" s="28">
        <f t="shared" si="45"/>
        <v>-3.0000000000086402E-2</v>
      </c>
      <c r="V24" s="28">
        <f t="shared" si="32"/>
        <v>0</v>
      </c>
      <c r="W24" s="41">
        <f t="shared" si="32"/>
        <v>0</v>
      </c>
      <c r="X24" s="2">
        <f t="shared" si="46"/>
        <v>99.996455283400081</v>
      </c>
      <c r="Y24" s="152"/>
      <c r="Z24" s="59">
        <f t="shared" si="14"/>
        <v>846.29</v>
      </c>
      <c r="AA24" s="62">
        <f t="shared" si="9"/>
        <v>75.973228688988499</v>
      </c>
      <c r="AB24" s="16">
        <f t="shared" si="15"/>
        <v>1230737</v>
      </c>
      <c r="AC24" s="414">
        <v>9.4890000000000002E-2</v>
      </c>
      <c r="AD24" s="19">
        <f t="shared" si="47"/>
        <v>116785</v>
      </c>
      <c r="AE24" s="447">
        <v>590.4</v>
      </c>
      <c r="AF24" s="447">
        <f t="shared" si="48"/>
        <v>594.53</v>
      </c>
      <c r="AG24" s="447">
        <f t="shared" si="49"/>
        <v>56</v>
      </c>
      <c r="AH24" s="389">
        <f t="shared" si="50"/>
        <v>56.4</v>
      </c>
      <c r="AI24" s="273">
        <f t="shared" si="51"/>
        <v>69432186.049999997</v>
      </c>
      <c r="AJ24" s="410"/>
      <c r="AK24" s="410"/>
      <c r="AL24" s="2">
        <f t="shared" si="52"/>
        <v>69432186.049999997</v>
      </c>
      <c r="AM24" s="51">
        <f t="shared" si="40"/>
        <v>9.4890000000000002E-2</v>
      </c>
      <c r="AN24" s="19">
        <f t="shared" si="53"/>
        <v>116785</v>
      </c>
      <c r="AO24" s="58">
        <f>ROUND(AP24/AM24,2)+0.01</f>
        <v>594.59</v>
      </c>
      <c r="AP24" s="410">
        <f t="shared" ref="AP24:AP28" si="62">ROUND(AQ24/AB24,2)</f>
        <v>56.42</v>
      </c>
      <c r="AQ24" s="2">
        <f t="shared" si="54"/>
        <v>69432186.049999997</v>
      </c>
      <c r="AR24" s="28">
        <f t="shared" si="55"/>
        <v>0</v>
      </c>
      <c r="AS24" s="28">
        <f t="shared" si="55"/>
        <v>0</v>
      </c>
      <c r="AT24" s="28">
        <f t="shared" si="56"/>
        <v>6.0000000000059117E-2</v>
      </c>
      <c r="AU24" s="28">
        <f t="shared" si="57"/>
        <v>2.0000000000003126E-2</v>
      </c>
      <c r="AV24" s="41">
        <f t="shared" si="57"/>
        <v>0</v>
      </c>
      <c r="AW24" s="2">
        <f t="shared" si="58"/>
        <v>100.01009200544971</v>
      </c>
      <c r="AX24" s="16">
        <f t="shared" si="38"/>
        <v>-13127</v>
      </c>
      <c r="AY24" s="414">
        <f t="shared" si="38"/>
        <v>5.1220000000000016E-3</v>
      </c>
      <c r="AZ24" s="19">
        <f t="shared" si="38"/>
        <v>5126</v>
      </c>
      <c r="BA24" s="410">
        <f t="shared" si="38"/>
        <v>46.799999999999955</v>
      </c>
      <c r="BB24" s="410">
        <f t="shared" si="38"/>
        <v>-251.80000000000007</v>
      </c>
      <c r="BC24" s="410">
        <f t="shared" si="59"/>
        <v>-19.57</v>
      </c>
      <c r="BD24" s="2">
        <f t="shared" si="41"/>
        <v>-25068178.079999998</v>
      </c>
      <c r="BE24" s="199">
        <f t="shared" si="39"/>
        <v>105.70581944568221</v>
      </c>
      <c r="BF24" s="200">
        <f t="shared" si="39"/>
        <v>104.59076294790388</v>
      </c>
      <c r="BG24" s="410">
        <f t="shared" si="39"/>
        <v>108.6092715231788</v>
      </c>
      <c r="BH24" s="410">
        <f t="shared" si="60"/>
        <v>74.239831512439125</v>
      </c>
      <c r="BI24" s="273">
        <f t="shared" si="42"/>
        <v>73.472929643408776</v>
      </c>
    </row>
    <row r="25" spans="1:61" x14ac:dyDescent="0.2">
      <c r="A25" s="33" t="s">
        <v>83</v>
      </c>
      <c r="B25" s="21" t="s">
        <v>69</v>
      </c>
      <c r="C25" s="54" t="s">
        <v>52</v>
      </c>
      <c r="D25" s="26">
        <v>1243864</v>
      </c>
      <c r="E25" s="435">
        <v>3.6093E-2</v>
      </c>
      <c r="F25" s="436">
        <v>44895</v>
      </c>
      <c r="G25" s="410">
        <v>966.8</v>
      </c>
      <c r="H25" s="439">
        <v>1130.8399999999999</v>
      </c>
      <c r="I25" s="439">
        <v>40.82</v>
      </c>
      <c r="J25" s="439">
        <v>50768894.140000001</v>
      </c>
      <c r="K25" s="410"/>
      <c r="L25" s="410"/>
      <c r="M25" s="2">
        <f t="shared" si="2"/>
        <v>50768894.140000001</v>
      </c>
      <c r="N25" s="51">
        <f t="shared" si="3"/>
        <v>3.6093E-2</v>
      </c>
      <c r="O25" s="19">
        <f t="shared" si="43"/>
        <v>44895</v>
      </c>
      <c r="P25" s="58">
        <f>ROUND(Q25/N25,2)-0.1</f>
        <v>1130.8700000000001</v>
      </c>
      <c r="Q25" s="410">
        <f t="shared" si="61"/>
        <v>40.82</v>
      </c>
      <c r="R25" s="2">
        <f t="shared" si="4"/>
        <v>50768894.140000001</v>
      </c>
      <c r="S25" s="28">
        <f t="shared" si="44"/>
        <v>0</v>
      </c>
      <c r="T25" s="28">
        <f t="shared" si="44"/>
        <v>0</v>
      </c>
      <c r="U25" s="28">
        <f t="shared" si="45"/>
        <v>3.0000000000200089E-2</v>
      </c>
      <c r="V25" s="28">
        <f t="shared" si="32"/>
        <v>0</v>
      </c>
      <c r="W25" s="41">
        <f t="shared" si="32"/>
        <v>0</v>
      </c>
      <c r="X25" s="2">
        <f t="shared" si="46"/>
        <v>100.00265289519297</v>
      </c>
      <c r="Y25" s="152"/>
      <c r="Z25" s="59">
        <f t="shared" si="14"/>
        <v>1130.97</v>
      </c>
      <c r="AA25" s="62">
        <f t="shared" si="9"/>
        <v>40.815470292572179</v>
      </c>
      <c r="AB25" s="16">
        <f t="shared" si="15"/>
        <v>1230737</v>
      </c>
      <c r="AC25" s="414">
        <v>3.0918000000000001E-2</v>
      </c>
      <c r="AD25" s="19">
        <f t="shared" si="47"/>
        <v>38052</v>
      </c>
      <c r="AE25" s="447">
        <v>1082.5999999999999</v>
      </c>
      <c r="AF25" s="456">
        <f t="shared" si="48"/>
        <v>1090.18</v>
      </c>
      <c r="AG25" s="447">
        <f t="shared" si="49"/>
        <v>33.5</v>
      </c>
      <c r="AH25" s="389">
        <f t="shared" si="50"/>
        <v>33.700000000000003</v>
      </c>
      <c r="AI25" s="273">
        <f t="shared" si="51"/>
        <v>41483529.359999999</v>
      </c>
      <c r="AJ25" s="410"/>
      <c r="AK25" s="410"/>
      <c r="AL25" s="2">
        <f t="shared" si="52"/>
        <v>41483529.359999999</v>
      </c>
      <c r="AM25" s="51">
        <f t="shared" si="40"/>
        <v>3.0918000000000001E-2</v>
      </c>
      <c r="AN25" s="19">
        <f t="shared" si="53"/>
        <v>38052</v>
      </c>
      <c r="AO25" s="58">
        <f>ROUND(AP25/AM25,2)-0.1</f>
        <v>1090.2</v>
      </c>
      <c r="AP25" s="410">
        <f t="shared" si="62"/>
        <v>33.71</v>
      </c>
      <c r="AQ25" s="2">
        <f t="shared" si="54"/>
        <v>41483529.359999999</v>
      </c>
      <c r="AR25" s="28">
        <f t="shared" si="55"/>
        <v>0</v>
      </c>
      <c r="AS25" s="28">
        <f t="shared" si="55"/>
        <v>0</v>
      </c>
      <c r="AT25" s="28">
        <f t="shared" si="56"/>
        <v>1.999999999998181E-2</v>
      </c>
      <c r="AU25" s="28">
        <f t="shared" si="57"/>
        <v>9.9999999999980105E-3</v>
      </c>
      <c r="AV25" s="41">
        <f t="shared" si="57"/>
        <v>0</v>
      </c>
      <c r="AW25" s="2">
        <f t="shared" si="58"/>
        <v>100.00183455943055</v>
      </c>
      <c r="AX25" s="16">
        <f t="shared" si="38"/>
        <v>-13127</v>
      </c>
      <c r="AY25" s="414">
        <f t="shared" si="38"/>
        <v>-5.174999999999999E-3</v>
      </c>
      <c r="AZ25" s="19">
        <f t="shared" si="38"/>
        <v>-6843</v>
      </c>
      <c r="BA25" s="410">
        <f t="shared" si="38"/>
        <v>115.79999999999995</v>
      </c>
      <c r="BB25" s="410">
        <f t="shared" si="38"/>
        <v>-40.659999999999854</v>
      </c>
      <c r="BC25" s="410">
        <f t="shared" si="59"/>
        <v>-7.1199999999999974</v>
      </c>
      <c r="BD25" s="2">
        <f t="shared" si="41"/>
        <v>-9285364.7800000012</v>
      </c>
      <c r="BE25" s="199">
        <f t="shared" si="39"/>
        <v>85.66203973069571</v>
      </c>
      <c r="BF25" s="200">
        <f t="shared" si="39"/>
        <v>84.75776812562647</v>
      </c>
      <c r="BG25" s="410">
        <f t="shared" si="39"/>
        <v>111.97765825403391</v>
      </c>
      <c r="BH25" s="410">
        <f t="shared" si="60"/>
        <v>82.557569818716331</v>
      </c>
      <c r="BI25" s="273">
        <f t="shared" si="42"/>
        <v>81.710523860545919</v>
      </c>
    </row>
    <row r="26" spans="1:61" ht="56.25" x14ac:dyDescent="0.2">
      <c r="A26" s="33" t="s">
        <v>84</v>
      </c>
      <c r="B26" s="21" t="s">
        <v>71</v>
      </c>
      <c r="C26" s="54" t="s">
        <v>52</v>
      </c>
      <c r="D26" s="26">
        <v>1243864</v>
      </c>
      <c r="E26" s="437">
        <v>9.391E-3</v>
      </c>
      <c r="F26" s="436">
        <v>11681</v>
      </c>
      <c r="G26" s="410">
        <v>2064.5</v>
      </c>
      <c r="H26" s="439">
        <v>2155.8200000000002</v>
      </c>
      <c r="I26" s="439">
        <v>20.25</v>
      </c>
      <c r="J26" s="439">
        <v>25182155</v>
      </c>
      <c r="K26" s="410"/>
      <c r="L26" s="410"/>
      <c r="M26" s="2">
        <f t="shared" si="2"/>
        <v>25182155</v>
      </c>
      <c r="N26" s="51">
        <f t="shared" si="3"/>
        <v>9.391E-3</v>
      </c>
      <c r="O26" s="19">
        <f t="shared" si="43"/>
        <v>11681</v>
      </c>
      <c r="P26" s="58">
        <f>ROUND(Q26/N26,2)-0.13</f>
        <v>2156.19</v>
      </c>
      <c r="Q26" s="410">
        <f t="shared" si="61"/>
        <v>20.25</v>
      </c>
      <c r="R26" s="2">
        <f t="shared" si="4"/>
        <v>25182155</v>
      </c>
      <c r="S26" s="28">
        <f t="shared" si="44"/>
        <v>0</v>
      </c>
      <c r="T26" s="28">
        <f t="shared" si="44"/>
        <v>0</v>
      </c>
      <c r="U26" s="28">
        <f t="shared" si="45"/>
        <v>0.36999999999989086</v>
      </c>
      <c r="V26" s="28">
        <f t="shared" si="32"/>
        <v>0</v>
      </c>
      <c r="W26" s="41">
        <f t="shared" si="32"/>
        <v>0</v>
      </c>
      <c r="X26" s="2">
        <f t="shared" si="46"/>
        <v>100.01716284290896</v>
      </c>
      <c r="Y26" s="152"/>
      <c r="Z26" s="59">
        <f t="shared" si="14"/>
        <v>2156.3200000000002</v>
      </c>
      <c r="AA26" s="62">
        <f t="shared" si="9"/>
        <v>20.245103162403606</v>
      </c>
      <c r="AB26" s="16">
        <f t="shared" si="15"/>
        <v>1230737</v>
      </c>
      <c r="AC26" s="415">
        <v>1.5192000000000001E-2</v>
      </c>
      <c r="AD26" s="19">
        <f t="shared" si="47"/>
        <v>18697</v>
      </c>
      <c r="AE26" s="447">
        <v>2242.1</v>
      </c>
      <c r="AF26" s="447">
        <f t="shared" si="48"/>
        <v>2257.79</v>
      </c>
      <c r="AG26" s="447">
        <f t="shared" si="49"/>
        <v>34.1</v>
      </c>
      <c r="AH26" s="389">
        <f t="shared" si="50"/>
        <v>34.299999999999997</v>
      </c>
      <c r="AI26" s="273">
        <f t="shared" si="51"/>
        <v>42213899.630000003</v>
      </c>
      <c r="AJ26" s="410"/>
      <c r="AK26" s="410"/>
      <c r="AL26" s="2">
        <f t="shared" si="52"/>
        <v>42213899.630000003</v>
      </c>
      <c r="AM26" s="51">
        <f t="shared" si="40"/>
        <v>1.5192000000000001E-2</v>
      </c>
      <c r="AN26" s="19">
        <f t="shared" si="53"/>
        <v>18697</v>
      </c>
      <c r="AO26" s="58">
        <f>ROUND(AP26/AM26,2)-0.13</f>
        <v>2257.64</v>
      </c>
      <c r="AP26" s="410">
        <f t="shared" si="62"/>
        <v>34.299999999999997</v>
      </c>
      <c r="AQ26" s="2">
        <f t="shared" si="54"/>
        <v>42213899.630000003</v>
      </c>
      <c r="AR26" s="28">
        <f t="shared" si="55"/>
        <v>0</v>
      </c>
      <c r="AS26" s="28">
        <f t="shared" si="55"/>
        <v>0</v>
      </c>
      <c r="AT26" s="28">
        <f t="shared" si="56"/>
        <v>-0.15000000000009095</v>
      </c>
      <c r="AU26" s="28">
        <f t="shared" si="57"/>
        <v>0</v>
      </c>
      <c r="AV26" s="41">
        <f t="shared" si="57"/>
        <v>0</v>
      </c>
      <c r="AW26" s="2">
        <f t="shared" si="58"/>
        <v>99.993356335177324</v>
      </c>
      <c r="AX26" s="16">
        <f t="shared" si="38"/>
        <v>-13127</v>
      </c>
      <c r="AY26" s="415">
        <f t="shared" si="38"/>
        <v>5.8010000000000006E-3</v>
      </c>
      <c r="AZ26" s="19">
        <f t="shared" si="38"/>
        <v>7016</v>
      </c>
      <c r="BA26" s="410">
        <f t="shared" si="38"/>
        <v>177.59999999999991</v>
      </c>
      <c r="BB26" s="410">
        <f t="shared" si="38"/>
        <v>101.9699999999998</v>
      </c>
      <c r="BC26" s="410">
        <f t="shared" si="59"/>
        <v>14.049999999999997</v>
      </c>
      <c r="BD26" s="2">
        <f t="shared" si="41"/>
        <v>17031744.630000003</v>
      </c>
      <c r="BE26" s="344">
        <f t="shared" si="39"/>
        <v>161.77190927483761</v>
      </c>
      <c r="BF26" s="200">
        <f t="shared" si="39"/>
        <v>160.06335074051879</v>
      </c>
      <c r="BG26" s="410">
        <f t="shared" si="39"/>
        <v>108.60256720755631</v>
      </c>
      <c r="BH26" s="410">
        <f t="shared" si="60"/>
        <v>169.38271604938271</v>
      </c>
      <c r="BI26" s="273">
        <f t="shared" si="42"/>
        <v>167.63418234062974</v>
      </c>
    </row>
    <row r="27" spans="1:61" ht="43.5" customHeight="1" x14ac:dyDescent="0.2">
      <c r="A27" s="33" t="s">
        <v>85</v>
      </c>
      <c r="B27" s="21" t="s">
        <v>51</v>
      </c>
      <c r="C27" s="54" t="s">
        <v>52</v>
      </c>
      <c r="D27" s="26">
        <v>1243864</v>
      </c>
      <c r="E27" s="435">
        <v>9.7400000000000004E-4</v>
      </c>
      <c r="F27" s="436">
        <v>1212</v>
      </c>
      <c r="G27" s="410">
        <v>8371.1</v>
      </c>
      <c r="H27" s="439">
        <v>13376.84</v>
      </c>
      <c r="I27" s="439">
        <v>13.03</v>
      </c>
      <c r="J27" s="439">
        <v>16212736.119999999</v>
      </c>
      <c r="K27" s="410"/>
      <c r="L27" s="410"/>
      <c r="M27" s="2">
        <f t="shared" si="2"/>
        <v>16212736.119999999</v>
      </c>
      <c r="N27" s="51">
        <f t="shared" si="3"/>
        <v>9.7400000000000004E-4</v>
      </c>
      <c r="O27" s="19">
        <f t="shared" si="43"/>
        <v>1212</v>
      </c>
      <c r="P27" s="58">
        <f>ROUND(Q27/N27,2)+14.03-10.87</f>
        <v>13380.98</v>
      </c>
      <c r="Q27" s="410">
        <f t="shared" si="61"/>
        <v>13.03</v>
      </c>
      <c r="R27" s="2">
        <f t="shared" si="4"/>
        <v>16212736.119999999</v>
      </c>
      <c r="S27" s="28">
        <f t="shared" si="44"/>
        <v>0</v>
      </c>
      <c r="T27" s="28">
        <f t="shared" si="44"/>
        <v>0</v>
      </c>
      <c r="U27" s="28">
        <f t="shared" si="45"/>
        <v>4.1399999999994179</v>
      </c>
      <c r="V27" s="28">
        <f t="shared" si="32"/>
        <v>0</v>
      </c>
      <c r="W27" s="41">
        <f t="shared" si="32"/>
        <v>0</v>
      </c>
      <c r="X27" s="2">
        <f t="shared" si="46"/>
        <v>100.03094901336938</v>
      </c>
      <c r="Y27" s="152"/>
      <c r="Z27" s="59">
        <f>ROUND(Q27/N27,2)</f>
        <v>13377.82</v>
      </c>
      <c r="AA27" s="62">
        <f>R27/D27</f>
        <v>13.034171034775506</v>
      </c>
      <c r="AB27" s="16">
        <f t="shared" si="15"/>
        <v>1230737</v>
      </c>
      <c r="AC27" s="414">
        <v>1.1199999999999999E-3</v>
      </c>
      <c r="AD27" s="19">
        <f t="shared" si="47"/>
        <v>1378</v>
      </c>
      <c r="AE27" s="447">
        <v>9091.4</v>
      </c>
      <c r="AF27" s="447">
        <f t="shared" si="48"/>
        <v>9155.0400000000009</v>
      </c>
      <c r="AG27" s="447">
        <f t="shared" si="49"/>
        <v>10.199999999999999</v>
      </c>
      <c r="AH27" s="389">
        <f t="shared" si="50"/>
        <v>10.3</v>
      </c>
      <c r="AI27" s="273">
        <f t="shared" si="51"/>
        <v>12615645.119999999</v>
      </c>
      <c r="AJ27" s="410"/>
      <c r="AK27" s="410"/>
      <c r="AL27" s="2">
        <f t="shared" si="52"/>
        <v>12615645.119999999</v>
      </c>
      <c r="AM27" s="51">
        <f t="shared" si="40"/>
        <v>1.1199999999999999E-3</v>
      </c>
      <c r="AN27" s="19">
        <f t="shared" si="53"/>
        <v>1378</v>
      </c>
      <c r="AO27" s="58">
        <f>ROUND(AP27/AM27,2)+14.03-10.87</f>
        <v>9154.9500000000007</v>
      </c>
      <c r="AP27" s="410">
        <f t="shared" si="62"/>
        <v>10.25</v>
      </c>
      <c r="AQ27" s="2">
        <f t="shared" si="54"/>
        <v>12615645.119999999</v>
      </c>
      <c r="AR27" s="28">
        <f t="shared" si="55"/>
        <v>0</v>
      </c>
      <c r="AS27" s="28">
        <f t="shared" si="55"/>
        <v>0</v>
      </c>
      <c r="AT27" s="28">
        <f t="shared" si="56"/>
        <v>-9.0000000000145519E-2</v>
      </c>
      <c r="AU27" s="28">
        <f t="shared" si="57"/>
        <v>-5.0000000000000711E-2</v>
      </c>
      <c r="AV27" s="41">
        <f t="shared" si="57"/>
        <v>0</v>
      </c>
      <c r="AW27" s="2">
        <f t="shared" si="58"/>
        <v>99.999016934934204</v>
      </c>
      <c r="AX27" s="16">
        <f t="shared" si="38"/>
        <v>-13127</v>
      </c>
      <c r="AY27" s="414">
        <f t="shared" si="38"/>
        <v>1.4599999999999986E-4</v>
      </c>
      <c r="AZ27" s="19">
        <f t="shared" si="38"/>
        <v>166</v>
      </c>
      <c r="BA27" s="410">
        <f t="shared" si="38"/>
        <v>720.29999999999927</v>
      </c>
      <c r="BB27" s="410">
        <f t="shared" si="38"/>
        <v>-4221.7999999999993</v>
      </c>
      <c r="BC27" s="410">
        <f t="shared" si="59"/>
        <v>-2.7299999999999986</v>
      </c>
      <c r="BD27" s="2">
        <f t="shared" si="41"/>
        <v>-3597091</v>
      </c>
      <c r="BE27" s="199">
        <f t="shared" si="39"/>
        <v>114.98973305954824</v>
      </c>
      <c r="BF27" s="200">
        <f t="shared" si="39"/>
        <v>113.69636963696369</v>
      </c>
      <c r="BG27" s="410">
        <f t="shared" si="39"/>
        <v>108.60460393496672</v>
      </c>
      <c r="BH27" s="410">
        <f t="shared" si="60"/>
        <v>79.048349961627025</v>
      </c>
      <c r="BI27" s="273">
        <f t="shared" si="42"/>
        <v>77.813177409563608</v>
      </c>
    </row>
    <row r="28" spans="1:61" ht="43.5" customHeight="1" x14ac:dyDescent="0.2">
      <c r="A28" s="33" t="s">
        <v>86</v>
      </c>
      <c r="B28" s="21" t="s">
        <v>70</v>
      </c>
      <c r="C28" s="54" t="s">
        <v>52</v>
      </c>
      <c r="D28" s="26">
        <v>1243864</v>
      </c>
      <c r="E28" s="435">
        <v>0.169488</v>
      </c>
      <c r="F28" s="436">
        <v>210820</v>
      </c>
      <c r="G28" s="410">
        <v>399.6</v>
      </c>
      <c r="H28" s="410">
        <v>402.4</v>
      </c>
      <c r="I28" s="439">
        <v>68.2</v>
      </c>
      <c r="J28" s="439">
        <v>84833968</v>
      </c>
      <c r="K28" s="410"/>
      <c r="L28" s="410"/>
      <c r="M28" s="2">
        <f t="shared" si="2"/>
        <v>84833968</v>
      </c>
      <c r="N28" s="51">
        <f t="shared" si="3"/>
        <v>0.169488</v>
      </c>
      <c r="O28" s="19">
        <f t="shared" si="43"/>
        <v>210820</v>
      </c>
      <c r="P28" s="58">
        <f>ROUND(Q28/N28,2)+0.01</f>
        <v>402.4</v>
      </c>
      <c r="Q28" s="410">
        <f t="shared" si="61"/>
        <v>68.2</v>
      </c>
      <c r="R28" s="2">
        <f t="shared" si="4"/>
        <v>84833968</v>
      </c>
      <c r="S28" s="28">
        <f t="shared" si="44"/>
        <v>0</v>
      </c>
      <c r="T28" s="28">
        <f t="shared" si="44"/>
        <v>0</v>
      </c>
      <c r="U28" s="28">
        <f t="shared" si="45"/>
        <v>0</v>
      </c>
      <c r="V28" s="28">
        <f t="shared" si="32"/>
        <v>0</v>
      </c>
      <c r="W28" s="41">
        <f t="shared" si="32"/>
        <v>0</v>
      </c>
      <c r="X28" s="2">
        <f t="shared" si="46"/>
        <v>100</v>
      </c>
      <c r="Y28" s="152"/>
      <c r="Z28" s="59">
        <f>ROUND(Q28/N28,2)</f>
        <v>402.39</v>
      </c>
      <c r="AA28" s="62">
        <f>R28/D28</f>
        <v>68.201964201874162</v>
      </c>
      <c r="AB28" s="16">
        <f t="shared" si="15"/>
        <v>1230737</v>
      </c>
      <c r="AC28" s="414">
        <v>0.102779</v>
      </c>
      <c r="AD28" s="19">
        <f t="shared" si="47"/>
        <v>126494</v>
      </c>
      <c r="AE28" s="447">
        <v>434</v>
      </c>
      <c r="AF28" s="447">
        <f t="shared" si="48"/>
        <v>437.04</v>
      </c>
      <c r="AG28" s="447">
        <f t="shared" si="49"/>
        <v>44.6</v>
      </c>
      <c r="AH28" s="389">
        <f t="shared" si="50"/>
        <v>44.9</v>
      </c>
      <c r="AI28" s="273">
        <f t="shared" si="51"/>
        <v>55282937.759999998</v>
      </c>
      <c r="AJ28" s="410"/>
      <c r="AK28" s="410"/>
      <c r="AL28" s="2">
        <f t="shared" si="52"/>
        <v>55282937.759999998</v>
      </c>
      <c r="AM28" s="51">
        <f t="shared" si="40"/>
        <v>0.102779</v>
      </c>
      <c r="AN28" s="19">
        <f t="shared" si="53"/>
        <v>126494</v>
      </c>
      <c r="AO28" s="58">
        <f>ROUND(AP28/AM28,2)+0.01</f>
        <v>437.06</v>
      </c>
      <c r="AP28" s="410">
        <f t="shared" si="62"/>
        <v>44.92</v>
      </c>
      <c r="AQ28" s="2">
        <f t="shared" si="54"/>
        <v>55282937.759999998</v>
      </c>
      <c r="AR28" s="28">
        <f t="shared" si="55"/>
        <v>0</v>
      </c>
      <c r="AS28" s="28">
        <f t="shared" si="55"/>
        <v>0</v>
      </c>
      <c r="AT28" s="28">
        <f t="shared" si="56"/>
        <v>1.999999999998181E-2</v>
      </c>
      <c r="AU28" s="28">
        <f t="shared" si="57"/>
        <v>2.0000000000003126E-2</v>
      </c>
      <c r="AV28" s="41">
        <f t="shared" si="57"/>
        <v>0</v>
      </c>
      <c r="AW28" s="2">
        <f t="shared" si="58"/>
        <v>100.00457624016109</v>
      </c>
      <c r="AX28" s="16">
        <f t="shared" si="38"/>
        <v>-13127</v>
      </c>
      <c r="AY28" s="414">
        <f t="shared" si="38"/>
        <v>-6.6709000000000004E-2</v>
      </c>
      <c r="AZ28" s="19">
        <f t="shared" si="38"/>
        <v>-84326</v>
      </c>
      <c r="BA28" s="410">
        <f t="shared" si="38"/>
        <v>34.399999999999977</v>
      </c>
      <c r="BB28" s="410">
        <f t="shared" si="38"/>
        <v>34.640000000000043</v>
      </c>
      <c r="BC28" s="410">
        <f t="shared" si="59"/>
        <v>-23.300000000000004</v>
      </c>
      <c r="BD28" s="2">
        <f t="shared" si="41"/>
        <v>-29551030.240000002</v>
      </c>
      <c r="BE28" s="199">
        <f t="shared" si="39"/>
        <v>60.640871330123666</v>
      </c>
      <c r="BF28" s="200">
        <f t="shared" si="39"/>
        <v>60.000948676596146</v>
      </c>
      <c r="BG28" s="410">
        <f t="shared" si="39"/>
        <v>108.60860860860859</v>
      </c>
      <c r="BH28" s="410">
        <f t="shared" si="60"/>
        <v>65.8357771260997</v>
      </c>
      <c r="BI28" s="273">
        <f t="shared" si="42"/>
        <v>65.166040282354814</v>
      </c>
    </row>
    <row r="29" spans="1:61" x14ac:dyDescent="0.2">
      <c r="A29" s="33" t="s">
        <v>161</v>
      </c>
      <c r="B29" s="405" t="s">
        <v>162</v>
      </c>
      <c r="C29" s="54" t="s">
        <v>52</v>
      </c>
      <c r="D29" s="26">
        <v>1243864</v>
      </c>
      <c r="E29" s="414"/>
      <c r="F29" s="19"/>
      <c r="G29" s="410"/>
      <c r="H29" s="410"/>
      <c r="I29" s="410"/>
      <c r="J29" s="2"/>
      <c r="K29" s="410"/>
      <c r="L29" s="410"/>
      <c r="M29" s="2"/>
      <c r="N29" s="51"/>
      <c r="O29" s="19"/>
      <c r="P29" s="58"/>
      <c r="Q29" s="410"/>
      <c r="R29" s="2"/>
      <c r="S29" s="28"/>
      <c r="T29" s="28"/>
      <c r="U29" s="28"/>
      <c r="V29" s="28"/>
      <c r="W29" s="41"/>
      <c r="X29" s="2"/>
      <c r="Y29" s="152"/>
      <c r="Z29" s="59"/>
      <c r="AA29" s="62"/>
      <c r="AB29" s="402">
        <f t="shared" si="15"/>
        <v>1230737</v>
      </c>
      <c r="AC29" s="403">
        <v>0</v>
      </c>
      <c r="AD29" s="404">
        <f t="shared" si="47"/>
        <v>0</v>
      </c>
      <c r="AE29" s="396">
        <v>0</v>
      </c>
      <c r="AF29" s="396">
        <f t="shared" si="48"/>
        <v>0</v>
      </c>
      <c r="AG29" s="396">
        <f t="shared" si="49"/>
        <v>0</v>
      </c>
      <c r="AH29" s="396">
        <f t="shared" si="50"/>
        <v>0</v>
      </c>
      <c r="AI29" s="273">
        <f t="shared" si="51"/>
        <v>0</v>
      </c>
      <c r="AJ29" s="410"/>
      <c r="AK29" s="410"/>
      <c r="AL29" s="2"/>
      <c r="AM29" s="51"/>
      <c r="AN29" s="19"/>
      <c r="AO29" s="58"/>
      <c r="AP29" s="410"/>
      <c r="AQ29" s="2"/>
      <c r="AR29" s="28"/>
      <c r="AS29" s="28"/>
      <c r="AT29" s="28"/>
      <c r="AU29" s="28"/>
      <c r="AV29" s="41"/>
      <c r="AW29" s="2"/>
      <c r="AX29" s="16">
        <f>AB29-D29</f>
        <v>-13127</v>
      </c>
      <c r="AY29" s="414">
        <f t="shared" si="38"/>
        <v>0</v>
      </c>
      <c r="AZ29" s="19">
        <f t="shared" si="38"/>
        <v>0</v>
      </c>
      <c r="BA29" s="410">
        <f t="shared" si="38"/>
        <v>0</v>
      </c>
      <c r="BB29" s="410">
        <f t="shared" si="38"/>
        <v>0</v>
      </c>
      <c r="BC29" s="410">
        <f t="shared" si="59"/>
        <v>0</v>
      </c>
      <c r="BD29" s="2">
        <f t="shared" si="41"/>
        <v>0</v>
      </c>
      <c r="BE29" s="199" t="e">
        <f t="shared" si="39"/>
        <v>#DIV/0!</v>
      </c>
      <c r="BF29" s="200" t="e">
        <f t="shared" si="39"/>
        <v>#DIV/0!</v>
      </c>
      <c r="BG29" s="410" t="e">
        <f t="shared" si="39"/>
        <v>#DIV/0!</v>
      </c>
      <c r="BH29" s="410" t="e">
        <f t="shared" si="60"/>
        <v>#DIV/0!</v>
      </c>
      <c r="BI29" s="273" t="e">
        <f t="shared" si="42"/>
        <v>#DIV/0!</v>
      </c>
    </row>
    <row r="30" spans="1:61" s="24" customFormat="1" ht="74.25" customHeight="1" x14ac:dyDescent="0.2">
      <c r="A30" s="89"/>
      <c r="B30" s="140" t="s">
        <v>151</v>
      </c>
      <c r="C30" s="54" t="s">
        <v>52</v>
      </c>
      <c r="D30" s="26">
        <v>1243864</v>
      </c>
      <c r="E30" s="438">
        <v>2.0100000000000001E-3</v>
      </c>
      <c r="F30" s="433">
        <v>2500</v>
      </c>
      <c r="G30" s="27"/>
      <c r="H30" s="434">
        <v>1226.79</v>
      </c>
      <c r="I30" s="434">
        <v>2.4700000000000002</v>
      </c>
      <c r="J30" s="434">
        <v>3066975</v>
      </c>
      <c r="K30" s="27"/>
      <c r="L30" s="27"/>
      <c r="M30" s="27"/>
      <c r="N30" s="107"/>
      <c r="O30" s="94"/>
      <c r="P30" s="27"/>
      <c r="Q30" s="27"/>
      <c r="R30" s="27"/>
      <c r="S30" s="28"/>
      <c r="T30" s="28"/>
      <c r="U30" s="28"/>
      <c r="V30" s="28"/>
      <c r="W30" s="41"/>
      <c r="X30" s="27"/>
      <c r="Y30" s="152"/>
      <c r="Z30" s="59"/>
      <c r="AA30" s="62"/>
      <c r="AB30" s="16">
        <f t="shared" si="15"/>
        <v>1230737</v>
      </c>
      <c r="AC30" s="395"/>
      <c r="AD30" s="94"/>
      <c r="AE30" s="27"/>
      <c r="AF30" s="27"/>
      <c r="AG30" s="27"/>
      <c r="AH30" s="418"/>
      <c r="AI30" s="183">
        <v>0</v>
      </c>
      <c r="AJ30" s="27"/>
      <c r="AK30" s="27"/>
      <c r="AL30" s="71"/>
      <c r="AM30" s="96"/>
      <c r="AN30" s="97"/>
      <c r="AO30" s="71"/>
      <c r="AP30" s="71"/>
      <c r="AQ30" s="71"/>
      <c r="AR30" s="69"/>
      <c r="AS30" s="69"/>
      <c r="AT30" s="69"/>
      <c r="AU30" s="69"/>
      <c r="AV30" s="70"/>
      <c r="AW30" s="71"/>
      <c r="AX30" s="16">
        <f t="shared" ref="AX30" si="63">AB30-D30</f>
        <v>-13127</v>
      </c>
      <c r="AY30" s="414">
        <f t="shared" ref="AY30" si="64">AC30-E30</f>
        <v>-2.0100000000000001E-3</v>
      </c>
      <c r="AZ30" s="19">
        <f t="shared" ref="AZ30" si="65">AD30-F30</f>
        <v>-2500</v>
      </c>
      <c r="BA30" s="410">
        <f t="shared" ref="BA30" si="66">AE30-G30</f>
        <v>0</v>
      </c>
      <c r="BB30" s="410">
        <f t="shared" ref="BB30" si="67">AF30-H30</f>
        <v>-1226.79</v>
      </c>
      <c r="BC30" s="410">
        <f t="shared" ref="BC30" si="68">AH30-I30</f>
        <v>-2.4700000000000002</v>
      </c>
      <c r="BD30" s="2">
        <f t="shared" ref="BD30" si="69">AI30-J30</f>
        <v>-3066975</v>
      </c>
      <c r="BE30" s="199">
        <f t="shared" ref="BE30" si="70">AC30/E30*100</f>
        <v>0</v>
      </c>
      <c r="BF30" s="200">
        <f t="shared" ref="BF30" si="71">AD30/F30*100</f>
        <v>0</v>
      </c>
      <c r="BG30" s="410" t="e">
        <f t="shared" ref="BG30" si="72">AE30/G30*100</f>
        <v>#DIV/0!</v>
      </c>
      <c r="BH30" s="410">
        <f t="shared" ref="BH30" si="73">AH30/I30*100</f>
        <v>0</v>
      </c>
      <c r="BI30" s="273">
        <f t="shared" ref="BI30" si="74">AI30/J30*100</f>
        <v>0</v>
      </c>
    </row>
    <row r="31" spans="1:61" s="24" customFormat="1" ht="36.75" customHeight="1" x14ac:dyDescent="0.2">
      <c r="A31" s="5">
        <v>6</v>
      </c>
      <c r="B31" s="45" t="s">
        <v>132</v>
      </c>
      <c r="C31" s="504" t="s">
        <v>28</v>
      </c>
      <c r="D31" s="7">
        <v>1243864</v>
      </c>
      <c r="E31" s="393">
        <v>0.26173600000000002</v>
      </c>
      <c r="F31" s="3">
        <f t="shared" ref="F31" si="75">ROUND(E31*D31,0)</f>
        <v>325564</v>
      </c>
      <c r="G31" s="4">
        <v>1268.5999999999999</v>
      </c>
      <c r="H31" s="4">
        <f t="shared" ref="H31" si="76">ROUND(G31*1.007,2)</f>
        <v>1277.48</v>
      </c>
      <c r="I31" s="4">
        <f t="shared" ref="I31" si="77">ROUND(E31*H31,2)</f>
        <v>334.36</v>
      </c>
      <c r="J31" s="4">
        <f>ROUND(F31*H31,2)</f>
        <v>415901498.72000003</v>
      </c>
      <c r="K31" s="4"/>
      <c r="L31" s="4"/>
      <c r="M31" s="4"/>
      <c r="N31" s="49"/>
      <c r="O31" s="3"/>
      <c r="P31" s="4"/>
      <c r="Q31" s="4"/>
      <c r="R31" s="4"/>
      <c r="S31" s="32"/>
      <c r="T31" s="32"/>
      <c r="U31" s="32"/>
      <c r="V31" s="32"/>
      <c r="W31" s="53"/>
      <c r="X31" s="4"/>
      <c r="Y31" s="367"/>
      <c r="Z31" s="370"/>
      <c r="AA31" s="371"/>
      <c r="AB31" s="7">
        <f t="shared" si="15"/>
        <v>1230737</v>
      </c>
      <c r="AC31" s="393">
        <v>0.26173600000000002</v>
      </c>
      <c r="AD31" s="3">
        <f t="shared" ref="AD31:AD34" si="78">ROUND(AC31*AB31,0)</f>
        <v>322128</v>
      </c>
      <c r="AE31" s="4">
        <v>2229.9</v>
      </c>
      <c r="AF31" s="4">
        <f t="shared" ref="AF31:AF34" si="79">ROUND(AE31*1.007,2)</f>
        <v>2245.5100000000002</v>
      </c>
      <c r="AG31" s="4">
        <f t="shared" ref="AG31:AG34" si="80">ROUND(AC31*AE31,1)</f>
        <v>583.6</v>
      </c>
      <c r="AH31" s="4">
        <f t="shared" ref="AH31:AH34" si="81">ROUND(AC31*AF31,1)</f>
        <v>587.70000000000005</v>
      </c>
      <c r="AI31" s="183">
        <f>ROUND(AD31*AF31,2)</f>
        <v>723341645.27999997</v>
      </c>
      <c r="AJ31" s="4"/>
      <c r="AK31" s="4"/>
      <c r="AL31" s="4"/>
      <c r="AM31" s="49"/>
      <c r="AN31" s="3"/>
      <c r="AO31" s="4"/>
      <c r="AP31" s="4"/>
      <c r="AQ31" s="4"/>
      <c r="AR31" s="32"/>
      <c r="AS31" s="32"/>
      <c r="AT31" s="32"/>
      <c r="AU31" s="32"/>
      <c r="AV31" s="53"/>
      <c r="AW31" s="50"/>
      <c r="AX31" s="7">
        <f>AB31-D31</f>
        <v>-13127</v>
      </c>
      <c r="AY31" s="393">
        <f>AC31-E31</f>
        <v>0</v>
      </c>
      <c r="AZ31" s="3">
        <f>AD31-F31</f>
        <v>-3436</v>
      </c>
      <c r="BA31" s="4">
        <f>AE31-G31</f>
        <v>961.30000000000018</v>
      </c>
      <c r="BB31" s="4">
        <f>AF31-H31</f>
        <v>968.0300000000002</v>
      </c>
      <c r="BC31" s="4">
        <f>AH31-I31</f>
        <v>253.34000000000003</v>
      </c>
      <c r="BD31" s="4">
        <f>AI31-J31</f>
        <v>307440146.55999994</v>
      </c>
      <c r="BE31" s="212">
        <f>AC31/E31*100</f>
        <v>100</v>
      </c>
      <c r="BF31" s="212">
        <f>AD31/F31*100</f>
        <v>98.94460075438316</v>
      </c>
      <c r="BG31" s="4">
        <f>AE31/G31*100</f>
        <v>175.77644647643075</v>
      </c>
      <c r="BH31" s="4">
        <f>AH31/I31*100</f>
        <v>175.76863261155643</v>
      </c>
      <c r="BI31" s="183">
        <f>AI31/J31*100</f>
        <v>173.92138463222508</v>
      </c>
    </row>
    <row r="32" spans="1:61" x14ac:dyDescent="0.2">
      <c r="A32" s="33" t="s">
        <v>163</v>
      </c>
      <c r="B32" s="405" t="s">
        <v>166</v>
      </c>
      <c r="C32" s="505"/>
      <c r="D32" s="16"/>
      <c r="E32" s="391"/>
      <c r="F32" s="19"/>
      <c r="G32" s="410"/>
      <c r="H32" s="410"/>
      <c r="I32" s="410"/>
      <c r="J32" s="2"/>
      <c r="K32" s="410"/>
      <c r="L32" s="410"/>
      <c r="M32" s="2"/>
      <c r="N32" s="51"/>
      <c r="O32" s="19"/>
      <c r="P32" s="410"/>
      <c r="Q32" s="410"/>
      <c r="R32" s="2"/>
      <c r="S32" s="20"/>
      <c r="T32" s="76"/>
      <c r="U32" s="20"/>
      <c r="V32" s="28"/>
      <c r="W32" s="30"/>
      <c r="X32" s="410"/>
      <c r="Y32" s="152"/>
      <c r="Z32" s="59"/>
      <c r="AA32" s="62"/>
      <c r="AB32" s="402">
        <f t="shared" si="15"/>
        <v>1230737</v>
      </c>
      <c r="AC32" s="427">
        <v>4.505E-2</v>
      </c>
      <c r="AD32" s="404">
        <f t="shared" si="78"/>
        <v>55445</v>
      </c>
      <c r="AE32" s="396">
        <v>3142.3</v>
      </c>
      <c r="AF32" s="396">
        <f t="shared" si="79"/>
        <v>3164.3</v>
      </c>
      <c r="AG32" s="396">
        <f t="shared" si="80"/>
        <v>141.6</v>
      </c>
      <c r="AH32" s="396">
        <f t="shared" si="81"/>
        <v>142.6</v>
      </c>
      <c r="AI32" s="273">
        <f t="shared" ref="AI32:AI34" si="82">ROUND(AD32*AF32,2)</f>
        <v>175444613.5</v>
      </c>
      <c r="AJ32" s="410"/>
      <c r="AK32" s="410"/>
      <c r="AL32" s="2"/>
      <c r="AM32" s="51"/>
      <c r="AN32" s="19"/>
      <c r="AO32" s="410"/>
      <c r="AP32" s="410"/>
      <c r="AQ32" s="2"/>
      <c r="AR32" s="20"/>
      <c r="AS32" s="76"/>
      <c r="AT32" s="20"/>
      <c r="AU32" s="28"/>
      <c r="AV32" s="30"/>
      <c r="AW32" s="410"/>
      <c r="AX32" s="16">
        <f t="shared" ref="AX32:AX35" si="83">AB32-D32</f>
        <v>1230737</v>
      </c>
      <c r="AY32" s="391">
        <f t="shared" ref="AY32:AY35" si="84">AC32-E32</f>
        <v>4.505E-2</v>
      </c>
      <c r="AZ32" s="19">
        <f t="shared" ref="AZ32:AZ35" si="85">AD32-F32</f>
        <v>55445</v>
      </c>
      <c r="BA32" s="410">
        <f t="shared" ref="BA32:BA34" si="86">AE32-G32</f>
        <v>3142.3</v>
      </c>
      <c r="BB32" s="410">
        <f t="shared" ref="BB32:BB34" si="87">AF32-H32</f>
        <v>3164.3</v>
      </c>
      <c r="BC32" s="410">
        <f t="shared" ref="BC32:BC34" si="88">AH32-I32</f>
        <v>142.6</v>
      </c>
      <c r="BD32" s="2">
        <f t="shared" ref="BD32:BD35" si="89">AI32-J32</f>
        <v>175444613.5</v>
      </c>
      <c r="BE32" s="200" t="e">
        <f t="shared" ref="BE32:BE35" si="90">AC32/E32*100</f>
        <v>#DIV/0!</v>
      </c>
      <c r="BF32" s="200" t="e">
        <f t="shared" ref="BF32:BF35" si="91">AD32/F32*100</f>
        <v>#DIV/0!</v>
      </c>
      <c r="BG32" s="410" t="e">
        <f t="shared" ref="BG32:BG35" si="92">AE32/G32*100</f>
        <v>#DIV/0!</v>
      </c>
      <c r="BH32" s="410" t="e">
        <f t="shared" ref="BH32:BH35" si="93">AH32/I32*100</f>
        <v>#DIV/0!</v>
      </c>
      <c r="BI32" s="273" t="e">
        <f t="shared" ref="BI32:BI35" si="94">AI32/J32*100</f>
        <v>#DIV/0!</v>
      </c>
    </row>
    <row r="33" spans="1:61" x14ac:dyDescent="0.2">
      <c r="A33" s="33" t="s">
        <v>164</v>
      </c>
      <c r="B33" s="405" t="s">
        <v>167</v>
      </c>
      <c r="C33" s="505"/>
      <c r="D33" s="16"/>
      <c r="E33" s="391"/>
      <c r="F33" s="19"/>
      <c r="G33" s="410"/>
      <c r="H33" s="410"/>
      <c r="I33" s="410"/>
      <c r="J33" s="2"/>
      <c r="K33" s="410"/>
      <c r="L33" s="410"/>
      <c r="M33" s="2"/>
      <c r="N33" s="51"/>
      <c r="O33" s="19"/>
      <c r="P33" s="410"/>
      <c r="Q33" s="410"/>
      <c r="R33" s="2"/>
      <c r="S33" s="20"/>
      <c r="T33" s="76"/>
      <c r="U33" s="20"/>
      <c r="V33" s="28"/>
      <c r="W33" s="30"/>
      <c r="X33" s="410"/>
      <c r="Y33" s="152"/>
      <c r="Z33" s="59"/>
      <c r="AA33" s="62"/>
      <c r="AB33" s="402">
        <f t="shared" si="15"/>
        <v>1230737</v>
      </c>
      <c r="AC33" s="427">
        <v>5.9799999999999999E-2</v>
      </c>
      <c r="AD33" s="404">
        <f t="shared" si="78"/>
        <v>73598</v>
      </c>
      <c r="AE33" s="396">
        <v>1186.4000000000001</v>
      </c>
      <c r="AF33" s="396">
        <f t="shared" si="79"/>
        <v>1194.7</v>
      </c>
      <c r="AG33" s="396">
        <f t="shared" si="80"/>
        <v>70.900000000000006</v>
      </c>
      <c r="AH33" s="396">
        <f t="shared" si="81"/>
        <v>71.400000000000006</v>
      </c>
      <c r="AI33" s="273">
        <f t="shared" si="82"/>
        <v>87927530.599999994</v>
      </c>
      <c r="AJ33" s="410"/>
      <c r="AK33" s="410"/>
      <c r="AL33" s="2"/>
      <c r="AM33" s="51"/>
      <c r="AN33" s="19"/>
      <c r="AO33" s="410"/>
      <c r="AP33" s="410"/>
      <c r="AQ33" s="2"/>
      <c r="AR33" s="20"/>
      <c r="AS33" s="76"/>
      <c r="AT33" s="20"/>
      <c r="AU33" s="28"/>
      <c r="AV33" s="30"/>
      <c r="AW33" s="410"/>
      <c r="AX33" s="16">
        <f t="shared" si="83"/>
        <v>1230737</v>
      </c>
      <c r="AY33" s="391">
        <f t="shared" si="84"/>
        <v>5.9799999999999999E-2</v>
      </c>
      <c r="AZ33" s="19">
        <f t="shared" si="85"/>
        <v>73598</v>
      </c>
      <c r="BA33" s="410">
        <f t="shared" si="86"/>
        <v>1186.4000000000001</v>
      </c>
      <c r="BB33" s="410">
        <f t="shared" si="87"/>
        <v>1194.7</v>
      </c>
      <c r="BC33" s="410">
        <f t="shared" si="88"/>
        <v>71.400000000000006</v>
      </c>
      <c r="BD33" s="2">
        <f t="shared" si="89"/>
        <v>87927530.599999994</v>
      </c>
      <c r="BE33" s="200" t="e">
        <f t="shared" si="90"/>
        <v>#DIV/0!</v>
      </c>
      <c r="BF33" s="200" t="e">
        <f t="shared" si="91"/>
        <v>#DIV/0!</v>
      </c>
      <c r="BG33" s="410" t="e">
        <f t="shared" si="92"/>
        <v>#DIV/0!</v>
      </c>
      <c r="BH33" s="410" t="e">
        <f t="shared" si="93"/>
        <v>#DIV/0!</v>
      </c>
      <c r="BI33" s="273" t="e">
        <f t="shared" si="94"/>
        <v>#DIV/0!</v>
      </c>
    </row>
    <row r="34" spans="1:61" x14ac:dyDescent="0.2">
      <c r="A34" s="33" t="s">
        <v>165</v>
      </c>
      <c r="B34" s="405" t="s">
        <v>168</v>
      </c>
      <c r="C34" s="505"/>
      <c r="D34" s="16"/>
      <c r="E34" s="391"/>
      <c r="F34" s="19"/>
      <c r="G34" s="410"/>
      <c r="H34" s="410"/>
      <c r="I34" s="410"/>
      <c r="J34" s="2"/>
      <c r="K34" s="410"/>
      <c r="L34" s="410"/>
      <c r="M34" s="2"/>
      <c r="N34" s="51"/>
      <c r="O34" s="19"/>
      <c r="P34" s="410"/>
      <c r="Q34" s="410"/>
      <c r="R34" s="2"/>
      <c r="S34" s="20"/>
      <c r="T34" s="76"/>
      <c r="U34" s="20"/>
      <c r="V34" s="28"/>
      <c r="W34" s="30"/>
      <c r="X34" s="410"/>
      <c r="Y34" s="152"/>
      <c r="Z34" s="59"/>
      <c r="AA34" s="62"/>
      <c r="AB34" s="402">
        <f t="shared" si="15"/>
        <v>1230737</v>
      </c>
      <c r="AC34" s="427">
        <v>0.12520999999999999</v>
      </c>
      <c r="AD34" s="404">
        <f t="shared" si="78"/>
        <v>154101</v>
      </c>
      <c r="AE34" s="396">
        <v>2638.1</v>
      </c>
      <c r="AF34" s="396">
        <f t="shared" si="79"/>
        <v>2656.57</v>
      </c>
      <c r="AG34" s="396">
        <f t="shared" si="80"/>
        <v>330.3</v>
      </c>
      <c r="AH34" s="396">
        <f t="shared" si="81"/>
        <v>332.6</v>
      </c>
      <c r="AI34" s="273">
        <f t="shared" si="82"/>
        <v>409380093.56999999</v>
      </c>
      <c r="AJ34" s="410"/>
      <c r="AK34" s="410"/>
      <c r="AL34" s="2"/>
      <c r="AM34" s="51"/>
      <c r="AN34" s="19"/>
      <c r="AO34" s="410"/>
      <c r="AP34" s="410"/>
      <c r="AQ34" s="2"/>
      <c r="AR34" s="20"/>
      <c r="AS34" s="76"/>
      <c r="AT34" s="20"/>
      <c r="AU34" s="28"/>
      <c r="AV34" s="30"/>
      <c r="AW34" s="410"/>
      <c r="AX34" s="16">
        <f t="shared" si="83"/>
        <v>1230737</v>
      </c>
      <c r="AY34" s="391">
        <f t="shared" si="84"/>
        <v>0.12520999999999999</v>
      </c>
      <c r="AZ34" s="19">
        <f t="shared" si="85"/>
        <v>154101</v>
      </c>
      <c r="BA34" s="410">
        <f t="shared" si="86"/>
        <v>2638.1</v>
      </c>
      <c r="BB34" s="410">
        <f t="shared" si="87"/>
        <v>2656.57</v>
      </c>
      <c r="BC34" s="410">
        <f t="shared" si="88"/>
        <v>332.6</v>
      </c>
      <c r="BD34" s="2">
        <f t="shared" si="89"/>
        <v>409380093.56999999</v>
      </c>
      <c r="BE34" s="200" t="e">
        <f t="shared" si="90"/>
        <v>#DIV/0!</v>
      </c>
      <c r="BF34" s="200" t="e">
        <f t="shared" si="91"/>
        <v>#DIV/0!</v>
      </c>
      <c r="BG34" s="410" t="e">
        <f t="shared" si="92"/>
        <v>#DIV/0!</v>
      </c>
      <c r="BH34" s="410" t="e">
        <f t="shared" si="93"/>
        <v>#DIV/0!</v>
      </c>
      <c r="BI34" s="273" t="e">
        <f t="shared" si="94"/>
        <v>#DIV/0!</v>
      </c>
    </row>
    <row r="35" spans="1:61" x14ac:dyDescent="0.2">
      <c r="A35" s="139"/>
      <c r="B35" s="140" t="s">
        <v>175</v>
      </c>
      <c r="C35" s="506"/>
      <c r="D35" s="142"/>
      <c r="E35" s="392"/>
      <c r="F35" s="144"/>
      <c r="G35" s="115"/>
      <c r="H35" s="115"/>
      <c r="I35" s="115"/>
      <c r="J35" s="115"/>
      <c r="K35" s="115"/>
      <c r="L35" s="115"/>
      <c r="M35" s="115"/>
      <c r="N35" s="151"/>
      <c r="O35" s="144"/>
      <c r="P35" s="115"/>
      <c r="Q35" s="115"/>
      <c r="R35" s="115"/>
      <c r="S35" s="145"/>
      <c r="T35" s="346"/>
      <c r="U35" s="145"/>
      <c r="V35" s="117"/>
      <c r="W35" s="180"/>
      <c r="X35" s="115"/>
      <c r="Y35" s="364"/>
      <c r="Z35" s="365"/>
      <c r="AA35" s="366"/>
      <c r="AB35" s="142">
        <f t="shared" si="15"/>
        <v>1230737</v>
      </c>
      <c r="AC35" s="392">
        <f>AC31-AC32-AC33-AC34</f>
        <v>3.1676000000000037E-2</v>
      </c>
      <c r="AD35" s="144">
        <f>AD31-AD32-AD33-AD34</f>
        <v>38984</v>
      </c>
      <c r="AE35" s="115" t="s">
        <v>26</v>
      </c>
      <c r="AF35" s="115" t="s">
        <v>26</v>
      </c>
      <c r="AG35" s="115" t="s">
        <v>26</v>
      </c>
      <c r="AH35" s="115" t="s">
        <v>26</v>
      </c>
      <c r="AI35" s="115">
        <f>AI31-AI32-AI33-AI34</f>
        <v>50589407.609999955</v>
      </c>
      <c r="AJ35" s="115"/>
      <c r="AK35" s="115"/>
      <c r="AL35" s="115"/>
      <c r="AM35" s="151"/>
      <c r="AN35" s="144"/>
      <c r="AO35" s="115"/>
      <c r="AP35" s="115"/>
      <c r="AQ35" s="115"/>
      <c r="AR35" s="145"/>
      <c r="AS35" s="346"/>
      <c r="AT35" s="145"/>
      <c r="AU35" s="117"/>
      <c r="AV35" s="180"/>
      <c r="AW35" s="115"/>
      <c r="AX35" s="142">
        <f t="shared" si="83"/>
        <v>1230737</v>
      </c>
      <c r="AY35" s="392">
        <f t="shared" si="84"/>
        <v>3.1676000000000037E-2</v>
      </c>
      <c r="AZ35" s="144">
        <f t="shared" si="85"/>
        <v>38984</v>
      </c>
      <c r="BA35" s="115" t="s">
        <v>26</v>
      </c>
      <c r="BB35" s="115" t="s">
        <v>26</v>
      </c>
      <c r="BC35" s="115" t="s">
        <v>26</v>
      </c>
      <c r="BD35" s="115">
        <f t="shared" si="89"/>
        <v>50589407.609999955</v>
      </c>
      <c r="BE35" s="345" t="e">
        <f t="shared" si="90"/>
        <v>#DIV/0!</v>
      </c>
      <c r="BF35" s="345" t="e">
        <f t="shared" si="91"/>
        <v>#DIV/0!</v>
      </c>
      <c r="BG35" s="115" t="e">
        <f t="shared" si="92"/>
        <v>#VALUE!</v>
      </c>
      <c r="BH35" s="115" t="e">
        <f t="shared" si="93"/>
        <v>#VALUE!</v>
      </c>
      <c r="BI35" s="115" t="e">
        <f t="shared" si="94"/>
        <v>#DIV/0!</v>
      </c>
    </row>
    <row r="36" spans="1:61" s="24" customFormat="1" x14ac:dyDescent="0.2">
      <c r="A36" s="89"/>
      <c r="B36" s="99"/>
      <c r="C36" s="100"/>
      <c r="D36" s="92"/>
      <c r="E36" s="395"/>
      <c r="F36" s="94"/>
      <c r="G36" s="27"/>
      <c r="H36" s="71"/>
      <c r="I36" s="27"/>
      <c r="J36" s="4"/>
      <c r="K36" s="27"/>
      <c r="L36" s="27"/>
      <c r="M36" s="27"/>
      <c r="N36" s="107"/>
      <c r="O36" s="94"/>
      <c r="P36" s="27"/>
      <c r="Q36" s="27"/>
      <c r="R36" s="27"/>
      <c r="S36" s="28"/>
      <c r="T36" s="28"/>
      <c r="U36" s="28"/>
      <c r="V36" s="28"/>
      <c r="W36" s="41"/>
      <c r="X36" s="27"/>
      <c r="Y36" s="152"/>
      <c r="Z36" s="59"/>
      <c r="AA36" s="62"/>
      <c r="AB36" s="92"/>
      <c r="AC36" s="395"/>
      <c r="AD36" s="94"/>
      <c r="AE36" s="27"/>
      <c r="AF36" s="27"/>
      <c r="AG36" s="27"/>
      <c r="AH36" s="27"/>
      <c r="AI36" s="306"/>
      <c r="AJ36" s="27"/>
      <c r="AK36" s="27"/>
      <c r="AL36" s="71"/>
      <c r="AM36" s="96"/>
      <c r="AN36" s="97"/>
      <c r="AO36" s="71"/>
      <c r="AP36" s="71"/>
      <c r="AQ36" s="71"/>
      <c r="AR36" s="69"/>
      <c r="AS36" s="69"/>
      <c r="AT36" s="69"/>
      <c r="AU36" s="69"/>
      <c r="AV36" s="70"/>
      <c r="AW36" s="71"/>
      <c r="AX36" s="92"/>
      <c r="AY36" s="395"/>
      <c r="AZ36" s="94"/>
      <c r="BA36" s="27"/>
      <c r="BB36" s="27"/>
      <c r="BC36" s="27"/>
      <c r="BD36" s="4"/>
      <c r="BE36" s="213"/>
      <c r="BF36" s="213"/>
      <c r="BG36" s="27"/>
      <c r="BH36" s="27"/>
      <c r="BI36" s="183"/>
    </row>
    <row r="37" spans="1:61" s="24" customFormat="1" x14ac:dyDescent="0.2">
      <c r="A37" s="5">
        <v>8</v>
      </c>
      <c r="B37" s="45" t="s">
        <v>32</v>
      </c>
      <c r="C37" s="6" t="s">
        <v>33</v>
      </c>
      <c r="D37" s="7">
        <v>1243864</v>
      </c>
      <c r="E37" s="393">
        <v>6.7863000000000007E-2</v>
      </c>
      <c r="F37" s="3">
        <f t="shared" ref="F37:F38" si="95">ROUND(E37*D37,0)</f>
        <v>84412</v>
      </c>
      <c r="G37" s="4">
        <v>25048.5</v>
      </c>
      <c r="H37" s="434">
        <v>25224.09</v>
      </c>
      <c r="I37" s="434">
        <v>1711.78</v>
      </c>
      <c r="J37" s="434">
        <v>2129215852.77</v>
      </c>
      <c r="K37" s="4"/>
      <c r="L37" s="4">
        <f>L39</f>
        <v>36047659.200000003</v>
      </c>
      <c r="M37" s="4">
        <f t="shared" si="2"/>
        <v>2165263511.9699998</v>
      </c>
      <c r="N37" s="49">
        <f>E37</f>
        <v>6.7863000000000007E-2</v>
      </c>
      <c r="O37" s="3">
        <f>ROUND(N37*D37,0)</f>
        <v>84412</v>
      </c>
      <c r="P37" s="4">
        <f>ROUND(Q37/N37,2)-0.05</f>
        <v>25651.040000000001</v>
      </c>
      <c r="Q37" s="4">
        <f>ROUND(R37/D37,2)</f>
        <v>1740.76</v>
      </c>
      <c r="R37" s="4">
        <f t="shared" si="4"/>
        <v>2165263511.9699998</v>
      </c>
      <c r="S37" s="32">
        <f t="shared" si="44"/>
        <v>0</v>
      </c>
      <c r="T37" s="32">
        <f t="shared" si="44"/>
        <v>0</v>
      </c>
      <c r="U37" s="32">
        <f>P37-H37</f>
        <v>426.95000000000073</v>
      </c>
      <c r="V37" s="32">
        <f>Q37-I37</f>
        <v>28.980000000000018</v>
      </c>
      <c r="W37" s="53">
        <f>R37-J37</f>
        <v>36047659.199999809</v>
      </c>
      <c r="X37" s="4">
        <f>P37/H37*100</f>
        <v>101.69262796001759</v>
      </c>
      <c r="Y37" s="367"/>
      <c r="Z37" s="370">
        <f t="shared" si="14"/>
        <v>25651.09</v>
      </c>
      <c r="AA37" s="371">
        <f t="shared" si="9"/>
        <v>1740.7558318031552</v>
      </c>
      <c r="AB37" s="142">
        <f t="shared" si="15"/>
        <v>1230737</v>
      </c>
      <c r="AC37" s="392">
        <f>AC49+AC55</f>
        <v>7.6573000000000002E-2</v>
      </c>
      <c r="AD37" s="144">
        <f>AD49+AD55</f>
        <v>94241</v>
      </c>
      <c r="AE37" s="138">
        <f>AG37/AC37</f>
        <v>26543.820929048095</v>
      </c>
      <c r="AF37" s="138">
        <f>ROUND(AE37*1.007,2)</f>
        <v>26729.63</v>
      </c>
      <c r="AG37" s="138">
        <f>AG49+AG55</f>
        <v>2032.54</v>
      </c>
      <c r="AH37" s="115">
        <f>AH49+AH55</f>
        <v>2046.78</v>
      </c>
      <c r="AI37" s="115">
        <f>AI49+AI55</f>
        <v>2519043646.23</v>
      </c>
      <c r="AJ37" s="4"/>
      <c r="AK37" s="4">
        <f>AK39</f>
        <v>36047659.200000003</v>
      </c>
      <c r="AL37" s="4">
        <f t="shared" ref="AL37:AL39" si="96">AI37+AK37+AJ37</f>
        <v>2555091305.4299998</v>
      </c>
      <c r="AM37" s="49">
        <f>AC37</f>
        <v>7.6573000000000002E-2</v>
      </c>
      <c r="AN37" s="3">
        <f>ROUND(AM37*AB37,0)</f>
        <v>94241</v>
      </c>
      <c r="AO37" s="4">
        <f>ROUND(AP37/AM37,2)-0.05</f>
        <v>27112.25</v>
      </c>
      <c r="AP37" s="4">
        <f>ROUND(AQ37/AB37,2)</f>
        <v>2076.0700000000002</v>
      </c>
      <c r="AQ37" s="4">
        <f t="shared" ref="AQ37:AQ38" si="97">AL37</f>
        <v>2555091305.4299998</v>
      </c>
      <c r="AR37" s="32">
        <f t="shared" ref="AR37:AS37" si="98">AM37-AC37</f>
        <v>0</v>
      </c>
      <c r="AS37" s="32">
        <f t="shared" si="98"/>
        <v>0</v>
      </c>
      <c r="AT37" s="32">
        <f>AO37-AF37</f>
        <v>382.61999999999898</v>
      </c>
      <c r="AU37" s="32">
        <f>AP37-AH37</f>
        <v>29.290000000000191</v>
      </c>
      <c r="AV37" s="53">
        <f>AQ37-AI37</f>
        <v>36047659.199999809</v>
      </c>
      <c r="AW37" s="50">
        <f>AO37/AF37*100</f>
        <v>101.43144517900173</v>
      </c>
      <c r="AX37" s="7">
        <f t="shared" ref="AX37:BB40" si="99">AB37-D37</f>
        <v>-13127</v>
      </c>
      <c r="AY37" s="393">
        <f t="shared" si="99"/>
        <v>8.7099999999999955E-3</v>
      </c>
      <c r="AZ37" s="3">
        <f t="shared" si="99"/>
        <v>9829</v>
      </c>
      <c r="BA37" s="4">
        <f t="shared" si="99"/>
        <v>1495.3209290480954</v>
      </c>
      <c r="BB37" s="4">
        <f t="shared" si="99"/>
        <v>1505.5400000000009</v>
      </c>
      <c r="BC37" s="4">
        <f t="shared" ref="BC37:BD40" si="100">AH37-I37</f>
        <v>335</v>
      </c>
      <c r="BD37" s="4">
        <f t="shared" si="100"/>
        <v>389827793.46000004</v>
      </c>
      <c r="BE37" s="212">
        <f t="shared" ref="BE37:BG40" si="101">AC37/E37*100</f>
        <v>112.83468163800599</v>
      </c>
      <c r="BF37" s="212">
        <f t="shared" si="101"/>
        <v>111.64407904089467</v>
      </c>
      <c r="BG37" s="4">
        <f t="shared" si="101"/>
        <v>105.96970249335527</v>
      </c>
      <c r="BH37" s="4">
        <f t="shared" ref="BH37:BI40" si="102">AH37/I37*100</f>
        <v>119.57027188073235</v>
      </c>
      <c r="BI37" s="183">
        <f t="shared" si="102"/>
        <v>118.3085145149964</v>
      </c>
    </row>
    <row r="38" spans="1:61" x14ac:dyDescent="0.2">
      <c r="A38" s="33" t="s">
        <v>58</v>
      </c>
      <c r="B38" s="21" t="s">
        <v>34</v>
      </c>
      <c r="C38" s="54" t="s">
        <v>33</v>
      </c>
      <c r="D38" s="26">
        <v>1243864</v>
      </c>
      <c r="E38" s="391">
        <v>1.0507000000000001E-2</v>
      </c>
      <c r="F38" s="19">
        <f t="shared" si="95"/>
        <v>13069</v>
      </c>
      <c r="G38" s="410">
        <v>77273.100000000006</v>
      </c>
      <c r="H38" s="410">
        <f t="shared" ref="H38" si="103">ROUND(G38*1.007,2)</f>
        <v>77814.009999999995</v>
      </c>
      <c r="I38" s="410">
        <f>ROUND(E38*H38,2)</f>
        <v>817.59</v>
      </c>
      <c r="J38" s="2">
        <f>ROUND(F38*H38,2)</f>
        <v>1016951296.6900001</v>
      </c>
      <c r="K38" s="410"/>
      <c r="L38" s="410"/>
      <c r="M38" s="2">
        <f t="shared" si="2"/>
        <v>1016951296.6900001</v>
      </c>
      <c r="N38" s="51">
        <f t="shared" si="3"/>
        <v>1.0507000000000001E-2</v>
      </c>
      <c r="O38" s="19">
        <f>ROUND(N38*D38,0)</f>
        <v>13069</v>
      </c>
      <c r="P38" s="58">
        <f>ROUND(Q38/N38,2)+0.4</f>
        <v>77810.429999999993</v>
      </c>
      <c r="Q38" s="410">
        <f>ROUND(R38/D38,2)-0.02</f>
        <v>817.55000000000007</v>
      </c>
      <c r="R38" s="2">
        <f t="shared" si="4"/>
        <v>1016951296.6900001</v>
      </c>
      <c r="S38" s="20">
        <f>N38-E38</f>
        <v>0</v>
      </c>
      <c r="T38" s="20">
        <f>O38-F38</f>
        <v>0</v>
      </c>
      <c r="U38" s="28">
        <f>P38-H38</f>
        <v>-3.5800000000017462</v>
      </c>
      <c r="V38" s="28">
        <f t="shared" si="32"/>
        <v>-3.999999999996362E-2</v>
      </c>
      <c r="W38" s="41">
        <f>R38-J38</f>
        <v>0</v>
      </c>
      <c r="X38" s="2">
        <f>P38/H38*100</f>
        <v>99.995399286066871</v>
      </c>
      <c r="Y38" s="152"/>
      <c r="Z38" s="59">
        <f t="shared" si="14"/>
        <v>77810.03</v>
      </c>
      <c r="AA38" s="62">
        <f t="shared" si="9"/>
        <v>817.57434630313287</v>
      </c>
      <c r="AB38" s="16">
        <f t="shared" si="15"/>
        <v>1230737</v>
      </c>
      <c r="AC38" s="391">
        <f>AC56</f>
        <v>1.0964E-2</v>
      </c>
      <c r="AD38" s="19">
        <f t="shared" ref="AD38:AH38" si="104">AD56</f>
        <v>13494</v>
      </c>
      <c r="AE38" s="447">
        <f t="shared" si="104"/>
        <v>77300.600000000006</v>
      </c>
      <c r="AF38" s="447">
        <f t="shared" si="104"/>
        <v>77841.7</v>
      </c>
      <c r="AG38" s="447">
        <f t="shared" si="104"/>
        <v>847.52</v>
      </c>
      <c r="AH38" s="389">
        <f t="shared" si="104"/>
        <v>853.46</v>
      </c>
      <c r="AI38" s="273">
        <f>AI56</f>
        <v>1050395899.8</v>
      </c>
      <c r="AJ38" s="410"/>
      <c r="AK38" s="410"/>
      <c r="AL38" s="2">
        <f t="shared" si="96"/>
        <v>1050395899.8</v>
      </c>
      <c r="AM38" s="51">
        <f t="shared" ref="AM38" si="105">AC38</f>
        <v>1.0964E-2</v>
      </c>
      <c r="AN38" s="19">
        <f>ROUND(AM38*AB38,0)</f>
        <v>13494</v>
      </c>
      <c r="AO38" s="58">
        <f>ROUND(AP38/AM38,2)+0.4</f>
        <v>77841.51999999999</v>
      </c>
      <c r="AP38" s="410">
        <f>ROUND(AQ38/AB38,2)-0.02</f>
        <v>853.45</v>
      </c>
      <c r="AQ38" s="2">
        <f t="shared" si="97"/>
        <v>1050395899.8</v>
      </c>
      <c r="AR38" s="20">
        <f>AM38-AC38</f>
        <v>0</v>
      </c>
      <c r="AS38" s="20">
        <f>AN38-AD38</f>
        <v>0</v>
      </c>
      <c r="AT38" s="28">
        <f>AO38-AF38</f>
        <v>-0.180000000007567</v>
      </c>
      <c r="AU38" s="28">
        <f t="shared" ref="AU38" si="106">AP38-AH38</f>
        <v>-9.9999999999909051E-3</v>
      </c>
      <c r="AV38" s="41">
        <f>AQ38-AI38</f>
        <v>0</v>
      </c>
      <c r="AW38" s="2">
        <f>AO38/AF38*100</f>
        <v>99.99976876147359</v>
      </c>
      <c r="AX38" s="16">
        <f t="shared" si="99"/>
        <v>-13127</v>
      </c>
      <c r="AY38" s="391">
        <f t="shared" si="99"/>
        <v>4.5699999999999907E-4</v>
      </c>
      <c r="AZ38" s="19">
        <f t="shared" si="99"/>
        <v>425</v>
      </c>
      <c r="BA38" s="410">
        <f t="shared" si="99"/>
        <v>27.5</v>
      </c>
      <c r="BB38" s="410">
        <f t="shared" si="99"/>
        <v>27.690000000002328</v>
      </c>
      <c r="BC38" s="410">
        <f t="shared" si="100"/>
        <v>35.870000000000005</v>
      </c>
      <c r="BD38" s="2">
        <f t="shared" si="100"/>
        <v>33444603.109999895</v>
      </c>
      <c r="BE38" s="200">
        <f t="shared" si="101"/>
        <v>104.34948129818216</v>
      </c>
      <c r="BF38" s="200">
        <f t="shared" si="101"/>
        <v>103.25197031142399</v>
      </c>
      <c r="BG38" s="410">
        <f>AE38/G38*100</f>
        <v>100.03558806363404</v>
      </c>
      <c r="BH38" s="410">
        <f t="shared" si="102"/>
        <v>104.38728458029085</v>
      </c>
      <c r="BI38" s="273">
        <f t="shared" si="102"/>
        <v>103.28871237185658</v>
      </c>
    </row>
    <row r="39" spans="1:61" x14ac:dyDescent="0.2">
      <c r="A39" s="33" t="s">
        <v>60</v>
      </c>
      <c r="B39" s="21" t="s">
        <v>35</v>
      </c>
      <c r="C39" s="54" t="s">
        <v>33</v>
      </c>
      <c r="D39" s="26">
        <v>1243864</v>
      </c>
      <c r="E39" s="440">
        <v>6.8300000000000001E-4</v>
      </c>
      <c r="F39" s="436">
        <v>850</v>
      </c>
      <c r="G39" s="64">
        <v>124728.5</v>
      </c>
      <c r="H39" s="441">
        <v>102993.31</v>
      </c>
      <c r="I39" s="441">
        <v>70.38</v>
      </c>
      <c r="J39" s="439">
        <v>87544315.200000003</v>
      </c>
      <c r="K39" s="410"/>
      <c r="L39" s="410">
        <f>287*125601.6</f>
        <v>36047659.200000003</v>
      </c>
      <c r="M39" s="2">
        <f t="shared" si="2"/>
        <v>123591974.40000001</v>
      </c>
      <c r="N39" s="51">
        <v>6.8999999999999997E-4</v>
      </c>
      <c r="O39" s="19">
        <f>ROUND(N39*D39,0)</f>
        <v>858</v>
      </c>
      <c r="P39" s="58">
        <f>H39</f>
        <v>102993.31</v>
      </c>
      <c r="Q39" s="410">
        <f>ROUND(N39*P39,2)</f>
        <v>71.069999999999993</v>
      </c>
      <c r="R39" s="2">
        <f>ROUND(O39*P39,2)</f>
        <v>88368259.980000004</v>
      </c>
      <c r="S39" s="178">
        <f>N39-E39</f>
        <v>6.9999999999999533E-6</v>
      </c>
      <c r="T39" s="20">
        <f>O39-F39</f>
        <v>8</v>
      </c>
      <c r="U39" s="28">
        <f>P39-H39</f>
        <v>0</v>
      </c>
      <c r="V39" s="20">
        <f>Q39-I39</f>
        <v>0.68999999999999773</v>
      </c>
      <c r="W39" s="30">
        <f>R39-J39</f>
        <v>823944.78000000119</v>
      </c>
      <c r="X39" s="2">
        <f>P39/H39*100</f>
        <v>100</v>
      </c>
      <c r="Y39" s="152"/>
      <c r="Z39" s="59">
        <f t="shared" si="14"/>
        <v>103000</v>
      </c>
      <c r="AA39" s="62">
        <f t="shared" si="9"/>
        <v>71.043345558678439</v>
      </c>
      <c r="AB39" s="16">
        <f t="shared" si="15"/>
        <v>1230737</v>
      </c>
      <c r="AC39" s="391">
        <f>AC57</f>
        <v>5.5999999999999995E-4</v>
      </c>
      <c r="AD39" s="19">
        <f t="shared" ref="AD39:AI39" si="107">AD57</f>
        <v>689</v>
      </c>
      <c r="AE39" s="447">
        <f t="shared" si="107"/>
        <v>108426.4</v>
      </c>
      <c r="AF39" s="447">
        <f t="shared" si="107"/>
        <v>109185.38</v>
      </c>
      <c r="AG39" s="447">
        <f t="shared" si="107"/>
        <v>60.72</v>
      </c>
      <c r="AH39" s="389">
        <f t="shared" si="107"/>
        <v>61.14</v>
      </c>
      <c r="AI39" s="273">
        <f t="shared" si="107"/>
        <v>75228726.819999993</v>
      </c>
      <c r="AJ39" s="410"/>
      <c r="AK39" s="410">
        <f>287*125601.6</f>
        <v>36047659.200000003</v>
      </c>
      <c r="AL39" s="2">
        <f t="shared" si="96"/>
        <v>111276386.02</v>
      </c>
      <c r="AM39" s="51">
        <v>6.8999999999999997E-4</v>
      </c>
      <c r="AN39" s="19">
        <f>ROUND(AM39*AB39,0)</f>
        <v>849</v>
      </c>
      <c r="AO39" s="58">
        <f>AF39</f>
        <v>109185.38</v>
      </c>
      <c r="AP39" s="410">
        <f>ROUND(AM39*AO39,2)</f>
        <v>75.34</v>
      </c>
      <c r="AQ39" s="2">
        <f>ROUND(AN39*AO39,2)</f>
        <v>92698387.620000005</v>
      </c>
      <c r="AR39" s="178">
        <f>AM39-AC39</f>
        <v>1.3000000000000002E-4</v>
      </c>
      <c r="AS39" s="20">
        <f>AN39-AD39</f>
        <v>160</v>
      </c>
      <c r="AT39" s="28">
        <f>AO39-AF39</f>
        <v>0</v>
      </c>
      <c r="AU39" s="20">
        <f>AP39-AH39</f>
        <v>14.200000000000003</v>
      </c>
      <c r="AV39" s="30">
        <f>AQ39-AI39</f>
        <v>17469660.800000012</v>
      </c>
      <c r="AW39" s="2">
        <f>AO39/AF39*100</f>
        <v>100</v>
      </c>
      <c r="AX39" s="16">
        <f t="shared" si="99"/>
        <v>-13127</v>
      </c>
      <c r="AY39" s="391">
        <f t="shared" si="99"/>
        <v>-1.2300000000000006E-4</v>
      </c>
      <c r="AZ39" s="19">
        <f t="shared" si="99"/>
        <v>-161</v>
      </c>
      <c r="BA39" s="410">
        <f t="shared" si="99"/>
        <v>-16302.100000000006</v>
      </c>
      <c r="BB39" s="410">
        <f t="shared" si="99"/>
        <v>6192.070000000007</v>
      </c>
      <c r="BC39" s="410">
        <f t="shared" si="100"/>
        <v>-9.2399999999999949</v>
      </c>
      <c r="BD39" s="2">
        <f t="shared" si="100"/>
        <v>-12315588.38000001</v>
      </c>
      <c r="BE39" s="200">
        <f t="shared" si="101"/>
        <v>81.991215226939957</v>
      </c>
      <c r="BF39" s="200">
        <f t="shared" si="101"/>
        <v>81.058823529411768</v>
      </c>
      <c r="BG39" s="410">
        <f t="shared" si="101"/>
        <v>86.929931811895429</v>
      </c>
      <c r="BH39" s="410">
        <f t="shared" si="102"/>
        <v>86.871270247229333</v>
      </c>
      <c r="BI39" s="273">
        <f t="shared" si="102"/>
        <v>85.932166638274182</v>
      </c>
    </row>
    <row r="40" spans="1:61" x14ac:dyDescent="0.2">
      <c r="A40" s="33" t="s">
        <v>61</v>
      </c>
      <c r="B40" s="405" t="s">
        <v>171</v>
      </c>
      <c r="C40" s="54"/>
      <c r="D40" s="26">
        <v>1243864</v>
      </c>
      <c r="E40" s="440">
        <f>ROUND(F40/D40,6)</f>
        <v>1.4300000000000001E-4</v>
      </c>
      <c r="F40" s="436">
        <v>178</v>
      </c>
      <c r="G40" s="64"/>
      <c r="H40" s="442">
        <v>124718.72</v>
      </c>
      <c r="I40" s="442">
        <v>17.850000000000001</v>
      </c>
      <c r="J40" s="439">
        <v>22199932.09</v>
      </c>
      <c r="K40" s="410"/>
      <c r="L40" s="410"/>
      <c r="M40" s="2"/>
      <c r="N40" s="51"/>
      <c r="O40" s="19"/>
      <c r="P40" s="58"/>
      <c r="Q40" s="410"/>
      <c r="R40" s="2"/>
      <c r="S40" s="178"/>
      <c r="T40" s="20"/>
      <c r="U40" s="28"/>
      <c r="V40" s="20"/>
      <c r="W40" s="30"/>
      <c r="X40" s="2"/>
      <c r="Y40" s="152"/>
      <c r="Z40" s="59"/>
      <c r="AA40" s="62"/>
      <c r="AB40" s="402">
        <f t="shared" si="15"/>
        <v>1230737</v>
      </c>
      <c r="AC40" s="427">
        <f>AC58</f>
        <v>2.7700000000000001E-4</v>
      </c>
      <c r="AD40" s="404">
        <f t="shared" ref="AD40:AI40" si="108">AD58</f>
        <v>341</v>
      </c>
      <c r="AE40" s="396">
        <f t="shared" si="108"/>
        <v>143842.4</v>
      </c>
      <c r="AF40" s="396">
        <f t="shared" si="108"/>
        <v>144849.29999999999</v>
      </c>
      <c r="AG40" s="396">
        <f t="shared" si="108"/>
        <v>39.840000000000003</v>
      </c>
      <c r="AH40" s="396">
        <f t="shared" si="108"/>
        <v>40.119999999999997</v>
      </c>
      <c r="AI40" s="273">
        <f t="shared" si="108"/>
        <v>49393611.299999997</v>
      </c>
      <c r="AJ40" s="410"/>
      <c r="AK40" s="410"/>
      <c r="AL40" s="2"/>
      <c r="AM40" s="51"/>
      <c r="AN40" s="19"/>
      <c r="AO40" s="58"/>
      <c r="AP40" s="410"/>
      <c r="AQ40" s="2"/>
      <c r="AR40" s="178"/>
      <c r="AS40" s="20"/>
      <c r="AT40" s="28"/>
      <c r="AU40" s="20"/>
      <c r="AV40" s="30"/>
      <c r="AW40" s="2"/>
      <c r="AX40" s="16">
        <f t="shared" si="99"/>
        <v>-13127</v>
      </c>
      <c r="AY40" s="391">
        <f t="shared" si="99"/>
        <v>1.34E-4</v>
      </c>
      <c r="AZ40" s="19">
        <f t="shared" si="99"/>
        <v>163</v>
      </c>
      <c r="BA40" s="410">
        <f t="shared" si="99"/>
        <v>143842.4</v>
      </c>
      <c r="BB40" s="410">
        <f t="shared" si="99"/>
        <v>20130.579999999987</v>
      </c>
      <c r="BC40" s="410">
        <f t="shared" si="100"/>
        <v>22.269999999999996</v>
      </c>
      <c r="BD40" s="2">
        <f t="shared" si="100"/>
        <v>27193679.209999997</v>
      </c>
      <c r="BE40" s="200">
        <f t="shared" si="101"/>
        <v>193.70629370629371</v>
      </c>
      <c r="BF40" s="200">
        <f t="shared" si="101"/>
        <v>191.57303370786516</v>
      </c>
      <c r="BG40" s="410" t="e">
        <f t="shared" si="101"/>
        <v>#DIV/0!</v>
      </c>
      <c r="BH40" s="410">
        <f t="shared" si="102"/>
        <v>224.76190476190473</v>
      </c>
      <c r="BI40" s="273">
        <f t="shared" si="102"/>
        <v>222.49442520704577</v>
      </c>
    </row>
    <row r="41" spans="1:61" x14ac:dyDescent="0.2">
      <c r="A41" s="139" t="s">
        <v>89</v>
      </c>
      <c r="B41" s="140" t="s">
        <v>173</v>
      </c>
      <c r="C41" s="141" t="s">
        <v>33</v>
      </c>
      <c r="D41" s="142">
        <v>1243864</v>
      </c>
      <c r="E41" s="392">
        <f>E37-E38-E39</f>
        <v>5.6673000000000001E-2</v>
      </c>
      <c r="F41" s="144">
        <f>F37-F38-F39</f>
        <v>70493</v>
      </c>
      <c r="G41" s="137" t="s">
        <v>26</v>
      </c>
      <c r="H41" s="137" t="s">
        <v>26</v>
      </c>
      <c r="I41" s="137" t="s">
        <v>26</v>
      </c>
      <c r="J41" s="115">
        <f>J37-J38-J39</f>
        <v>1024720240.8799999</v>
      </c>
      <c r="K41" s="115"/>
      <c r="L41" s="115"/>
      <c r="M41" s="115">
        <f>M37-M38-M39</f>
        <v>1024720240.8799998</v>
      </c>
      <c r="N41" s="143">
        <f>N37-N38-N39</f>
        <v>5.6666000000000001E-2</v>
      </c>
      <c r="O41" s="144">
        <f>O37-O38-O39</f>
        <v>70485</v>
      </c>
      <c r="P41" s="137" t="s">
        <v>26</v>
      </c>
      <c r="Q41" s="137" t="s">
        <v>26</v>
      </c>
      <c r="R41" s="115">
        <f>R37-R38-R39</f>
        <v>1059943955.2999997</v>
      </c>
      <c r="S41" s="179">
        <f>S37-S38-S39</f>
        <v>-6.9999999999999533E-6</v>
      </c>
      <c r="T41" s="145">
        <f>T37-T38-T39</f>
        <v>-8</v>
      </c>
      <c r="U41" s="145"/>
      <c r="V41" s="145"/>
      <c r="W41" s="180">
        <f>W37-W38-W39</f>
        <v>35223714.419999808</v>
      </c>
      <c r="X41" s="115"/>
      <c r="Y41" s="176"/>
      <c r="Z41" s="59"/>
      <c r="AA41" s="62">
        <f t="shared" si="9"/>
        <v>852.13813994134387</v>
      </c>
      <c r="AB41" s="142">
        <f t="shared" si="15"/>
        <v>1230737</v>
      </c>
      <c r="AC41" s="392">
        <f>AC37-AC38-AC39-AC40</f>
        <v>6.4771999999999996E-2</v>
      </c>
      <c r="AD41" s="144">
        <f>AD37-AD38-AD39-AD40</f>
        <v>79717</v>
      </c>
      <c r="AE41" s="137" t="s">
        <v>26</v>
      </c>
      <c r="AF41" s="137" t="s">
        <v>26</v>
      </c>
      <c r="AG41" s="137" t="s">
        <v>26</v>
      </c>
      <c r="AH41" s="115" t="s">
        <v>26</v>
      </c>
      <c r="AI41" s="115">
        <f>AI37-AI38-AI39-AI40</f>
        <v>1344025408.3100002</v>
      </c>
      <c r="AJ41" s="115"/>
      <c r="AK41" s="115"/>
      <c r="AL41" s="115">
        <f>AL37-AL38-AL39</f>
        <v>1393419019.6099999</v>
      </c>
      <c r="AM41" s="143">
        <f>AM37-AM38-AM39</f>
        <v>6.4919000000000004E-2</v>
      </c>
      <c r="AN41" s="144">
        <f>AN37-AN38-AN39</f>
        <v>79898</v>
      </c>
      <c r="AO41" s="137" t="s">
        <v>26</v>
      </c>
      <c r="AP41" s="137" t="s">
        <v>26</v>
      </c>
      <c r="AQ41" s="115">
        <f>AQ37-AQ38-AQ39</f>
        <v>1411997018.0099998</v>
      </c>
      <c r="AR41" s="179">
        <f>AR37-AR38-AR39</f>
        <v>-1.3000000000000002E-4</v>
      </c>
      <c r="AS41" s="145">
        <f>AS37-AS38-AS39</f>
        <v>-160</v>
      </c>
      <c r="AT41" s="145"/>
      <c r="AU41" s="145"/>
      <c r="AV41" s="180">
        <f>AV37-AV38-AV39</f>
        <v>18577998.399999797</v>
      </c>
      <c r="AW41" s="115"/>
      <c r="AX41" s="142">
        <f>AB41-D41</f>
        <v>-13127</v>
      </c>
      <c r="AY41" s="392">
        <f>AC41-E41</f>
        <v>8.0989999999999951E-3</v>
      </c>
      <c r="AZ41" s="144">
        <f>AD41-F41</f>
        <v>9224</v>
      </c>
      <c r="BA41" s="137" t="s">
        <v>26</v>
      </c>
      <c r="BB41" s="137" t="s">
        <v>26</v>
      </c>
      <c r="BC41" s="137" t="s">
        <v>26</v>
      </c>
      <c r="BD41" s="115">
        <f>AI41-J41</f>
        <v>319305167.43000031</v>
      </c>
      <c r="BE41" s="345">
        <f>AC41/E41*100</f>
        <v>114.29075573906444</v>
      </c>
      <c r="BF41" s="345">
        <f>AD41/F41*100</f>
        <v>113.08498716184585</v>
      </c>
      <c r="BG41" s="137" t="s">
        <v>26</v>
      </c>
      <c r="BH41" s="137" t="s">
        <v>26</v>
      </c>
      <c r="BI41" s="115">
        <f>AI41/J41*100</f>
        <v>131.1602283912915</v>
      </c>
    </row>
    <row r="42" spans="1:61" ht="37.5" hidden="1" customHeight="1" x14ac:dyDescent="0.2">
      <c r="A42" s="184"/>
      <c r="B42" s="185" t="s">
        <v>96</v>
      </c>
      <c r="C42" s="186" t="s">
        <v>33</v>
      </c>
      <c r="D42" s="187">
        <v>1243864</v>
      </c>
      <c r="E42" s="416"/>
      <c r="F42" s="189"/>
      <c r="G42" s="194"/>
      <c r="H42" s="194"/>
      <c r="I42" s="194"/>
      <c r="J42" s="190"/>
      <c r="K42" s="190"/>
      <c r="L42" s="190"/>
      <c r="M42" s="190"/>
      <c r="N42" s="188">
        <f>ROUND(O42/1265106,6)-0.000001</f>
        <v>4.7223000000000001E-2</v>
      </c>
      <c r="O42" s="189">
        <f>O37-O45</f>
        <v>59743</v>
      </c>
      <c r="P42" s="191">
        <f>ROUND(Q42/N42,2)</f>
        <v>15149.61</v>
      </c>
      <c r="Q42" s="191">
        <f>ROUND(R42/D42,2)</f>
        <v>715.41</v>
      </c>
      <c r="R42" s="192">
        <f>R37-R45</f>
        <v>889871263.97999978</v>
      </c>
      <c r="S42" s="195"/>
      <c r="T42" s="196"/>
      <c r="U42" s="196"/>
      <c r="V42" s="196"/>
      <c r="W42" s="197"/>
      <c r="X42" s="190"/>
      <c r="Y42" s="176"/>
      <c r="Z42" s="59"/>
      <c r="AA42" s="62"/>
      <c r="AB42" s="187">
        <f t="shared" si="15"/>
        <v>1230737</v>
      </c>
      <c r="AC42" s="416"/>
      <c r="AD42" s="189"/>
      <c r="AE42" s="194"/>
      <c r="AF42" s="194"/>
      <c r="AG42" s="194">
        <f t="shared" ref="AG42:AG47" si="109">ROUND(AC42*AE42,2)</f>
        <v>0</v>
      </c>
      <c r="AH42" s="190"/>
      <c r="AI42" s="190"/>
      <c r="AJ42" s="190"/>
      <c r="AK42" s="190"/>
      <c r="AL42" s="190"/>
      <c r="AM42" s="188">
        <f>ROUND(AN42/1265106,6)-0.000001</f>
        <v>5.4991999999999999E-2</v>
      </c>
      <c r="AN42" s="189">
        <f>AN37-AN45</f>
        <v>69572</v>
      </c>
      <c r="AO42" s="191">
        <f>ROUND(AP42/AM42,2)</f>
        <v>18907.84</v>
      </c>
      <c r="AP42" s="191">
        <f>ROUND(AQ42/AB42,2)</f>
        <v>1039.78</v>
      </c>
      <c r="AQ42" s="192">
        <f>AQ37-AQ45</f>
        <v>1279699057.4399998</v>
      </c>
      <c r="AR42" s="195"/>
      <c r="AS42" s="196"/>
      <c r="AT42" s="196"/>
      <c r="AU42" s="196"/>
      <c r="AV42" s="197"/>
      <c r="AW42" s="190"/>
      <c r="AX42" s="187">
        <f t="shared" ref="AX42:BB62" si="110">AB42-D42</f>
        <v>-13127</v>
      </c>
      <c r="AY42" s="416"/>
      <c r="AZ42" s="189"/>
      <c r="BA42" s="194"/>
      <c r="BB42" s="194"/>
      <c r="BC42" s="194"/>
      <c r="BD42" s="190"/>
      <c r="BE42" s="192"/>
      <c r="BF42" s="192"/>
      <c r="BG42" s="194"/>
      <c r="BH42" s="194"/>
      <c r="BI42" s="190"/>
    </row>
    <row r="43" spans="1:61" ht="37.5" hidden="1" customHeight="1" x14ac:dyDescent="0.2">
      <c r="A43" s="33"/>
      <c r="B43" s="198" t="s">
        <v>34</v>
      </c>
      <c r="C43" s="54" t="s">
        <v>33</v>
      </c>
      <c r="D43" s="16">
        <v>1243864</v>
      </c>
      <c r="E43" s="391"/>
      <c r="F43" s="19"/>
      <c r="G43" s="64"/>
      <c r="H43" s="64"/>
      <c r="I43" s="64"/>
      <c r="J43" s="2"/>
      <c r="K43" s="410"/>
      <c r="L43" s="410"/>
      <c r="M43" s="2"/>
      <c r="N43" s="102">
        <f>ROUND(O43/1265106,6)</f>
        <v>3.901E-3</v>
      </c>
      <c r="O43" s="19">
        <f>O38-O46</f>
        <v>4935</v>
      </c>
      <c r="P43" s="199">
        <v>79740.599999999991</v>
      </c>
      <c r="Q43" s="199">
        <f>ROUND(N43*P43,2)</f>
        <v>311.07</v>
      </c>
      <c r="R43" s="243">
        <f>ROUND(O43*P43,2)</f>
        <v>393519861</v>
      </c>
      <c r="S43" s="201"/>
      <c r="T43" s="20"/>
      <c r="U43" s="20"/>
      <c r="V43" s="20"/>
      <c r="W43" s="30"/>
      <c r="X43" s="2"/>
      <c r="Y43" s="176"/>
      <c r="Z43" s="59"/>
      <c r="AA43" s="62"/>
      <c r="AB43" s="16">
        <f t="shared" si="15"/>
        <v>1230737</v>
      </c>
      <c r="AC43" s="391"/>
      <c r="AD43" s="19"/>
      <c r="AE43" s="64"/>
      <c r="AF43" s="64"/>
      <c r="AG43" s="64">
        <f t="shared" si="109"/>
        <v>0</v>
      </c>
      <c r="AH43" s="2"/>
      <c r="AI43" s="447"/>
      <c r="AJ43" s="410"/>
      <c r="AK43" s="410"/>
      <c r="AL43" s="2"/>
      <c r="AM43" s="102">
        <f>ROUND(AN43/1265106,6)</f>
        <v>4.2370000000000003E-3</v>
      </c>
      <c r="AN43" s="19">
        <f>AN38-AN46</f>
        <v>5360</v>
      </c>
      <c r="AO43" s="199">
        <v>79740.599999999991</v>
      </c>
      <c r="AP43" s="199">
        <f>ROUND(AM43*AO43,2)</f>
        <v>337.86</v>
      </c>
      <c r="AQ43" s="243">
        <f>ROUND(AN43*AO43,2)</f>
        <v>427409616</v>
      </c>
      <c r="AR43" s="201"/>
      <c r="AS43" s="20"/>
      <c r="AT43" s="20"/>
      <c r="AU43" s="20"/>
      <c r="AV43" s="30"/>
      <c r="AW43" s="2"/>
      <c r="AX43" s="16">
        <f t="shared" si="110"/>
        <v>-13127</v>
      </c>
      <c r="AY43" s="391"/>
      <c r="AZ43" s="19"/>
      <c r="BA43" s="64"/>
      <c r="BB43" s="64"/>
      <c r="BC43" s="64"/>
      <c r="BD43" s="2"/>
      <c r="BE43" s="200"/>
      <c r="BF43" s="200"/>
      <c r="BG43" s="64"/>
      <c r="BH43" s="64"/>
      <c r="BI43" s="2"/>
    </row>
    <row r="44" spans="1:61" ht="37.5" hidden="1" customHeight="1" x14ac:dyDescent="0.2">
      <c r="A44" s="33"/>
      <c r="B44" s="198" t="s">
        <v>35</v>
      </c>
      <c r="C44" s="54" t="s">
        <v>33</v>
      </c>
      <c r="D44" s="16">
        <v>1243864</v>
      </c>
      <c r="E44" s="391"/>
      <c r="F44" s="19"/>
      <c r="G44" s="64"/>
      <c r="H44" s="64"/>
      <c r="I44" s="64"/>
      <c r="J44" s="2"/>
      <c r="K44" s="410"/>
      <c r="L44" s="410"/>
      <c r="M44" s="2"/>
      <c r="N44" s="102">
        <f t="shared" ref="N44:N47" si="111">ROUND(O44/1265106,6)</f>
        <v>8.1000000000000004E-5</v>
      </c>
      <c r="O44" s="19">
        <f t="shared" ref="O44" si="112">O39-O47</f>
        <v>103</v>
      </c>
      <c r="P44" s="199">
        <v>125601.60000000001</v>
      </c>
      <c r="Q44" s="199">
        <f>ROUND(N44*P44,2)</f>
        <v>10.17</v>
      </c>
      <c r="R44" s="243">
        <f>ROUND(O44*P44,2)</f>
        <v>12936964.800000001</v>
      </c>
      <c r="S44" s="178"/>
      <c r="T44" s="20"/>
      <c r="U44" s="20"/>
      <c r="V44" s="20"/>
      <c r="W44" s="30"/>
      <c r="X44" s="2"/>
      <c r="Y44" s="176"/>
      <c r="Z44" s="59"/>
      <c r="AA44" s="62"/>
      <c r="AB44" s="16">
        <f t="shared" si="15"/>
        <v>1230737</v>
      </c>
      <c r="AC44" s="391"/>
      <c r="AD44" s="19"/>
      <c r="AE44" s="64"/>
      <c r="AF44" s="64"/>
      <c r="AG44" s="64">
        <f t="shared" si="109"/>
        <v>0</v>
      </c>
      <c r="AH44" s="2"/>
      <c r="AI44" s="447"/>
      <c r="AJ44" s="410"/>
      <c r="AK44" s="410"/>
      <c r="AL44" s="2"/>
      <c r="AM44" s="102">
        <f t="shared" ref="AM44:AM45" si="113">ROUND(AN44/1265106,6)</f>
        <v>7.3999999999999996E-5</v>
      </c>
      <c r="AN44" s="19">
        <f t="shared" ref="AN44" si="114">AN39-AN47</f>
        <v>94</v>
      </c>
      <c r="AO44" s="199">
        <v>125601.60000000001</v>
      </c>
      <c r="AP44" s="199">
        <f>ROUND(AM44*AO44,2)</f>
        <v>9.2899999999999991</v>
      </c>
      <c r="AQ44" s="243">
        <f>ROUND(AN44*AO44,2)</f>
        <v>11806550.4</v>
      </c>
      <c r="AR44" s="178"/>
      <c r="AS44" s="20"/>
      <c r="AT44" s="20"/>
      <c r="AU44" s="20"/>
      <c r="AV44" s="30"/>
      <c r="AW44" s="2"/>
      <c r="AX44" s="16">
        <f t="shared" si="110"/>
        <v>-13127</v>
      </c>
      <c r="AY44" s="391"/>
      <c r="AZ44" s="19"/>
      <c r="BA44" s="64"/>
      <c r="BB44" s="64"/>
      <c r="BC44" s="64"/>
      <c r="BD44" s="2"/>
      <c r="BE44" s="200"/>
      <c r="BF44" s="200"/>
      <c r="BG44" s="64"/>
      <c r="BH44" s="64"/>
      <c r="BI44" s="2"/>
    </row>
    <row r="45" spans="1:61" ht="37.5" hidden="1" customHeight="1" x14ac:dyDescent="0.2">
      <c r="A45" s="184"/>
      <c r="B45" s="185" t="s">
        <v>95</v>
      </c>
      <c r="C45" s="186" t="s">
        <v>33</v>
      </c>
      <c r="D45" s="187">
        <v>1243864</v>
      </c>
      <c r="E45" s="416"/>
      <c r="F45" s="189"/>
      <c r="G45" s="194"/>
      <c r="H45" s="194"/>
      <c r="I45" s="194"/>
      <c r="J45" s="190"/>
      <c r="K45" s="190"/>
      <c r="L45" s="190"/>
      <c r="M45" s="190"/>
      <c r="N45" s="188">
        <f t="shared" si="111"/>
        <v>1.95E-2</v>
      </c>
      <c r="O45" s="189">
        <v>24669</v>
      </c>
      <c r="P45" s="191">
        <f>ROUND(Q45/N45,2)</f>
        <v>52582.05</v>
      </c>
      <c r="Q45" s="191">
        <f>ROUND(R45/D45,2)</f>
        <v>1025.3499999999999</v>
      </c>
      <c r="R45" s="190">
        <v>1275392247.99</v>
      </c>
      <c r="S45" s="195"/>
      <c r="T45" s="196"/>
      <c r="U45" s="196"/>
      <c r="V45" s="196"/>
      <c r="W45" s="197"/>
      <c r="X45" s="190"/>
      <c r="Y45" s="176"/>
      <c r="Z45" s="59"/>
      <c r="AA45" s="62"/>
      <c r="AB45" s="187">
        <f t="shared" si="15"/>
        <v>1230737</v>
      </c>
      <c r="AC45" s="416"/>
      <c r="AD45" s="189"/>
      <c r="AE45" s="194"/>
      <c r="AF45" s="194"/>
      <c r="AG45" s="194">
        <f t="shared" si="109"/>
        <v>0</v>
      </c>
      <c r="AH45" s="190"/>
      <c r="AI45" s="190"/>
      <c r="AJ45" s="190"/>
      <c r="AK45" s="190"/>
      <c r="AL45" s="190"/>
      <c r="AM45" s="188">
        <f t="shared" si="113"/>
        <v>1.95E-2</v>
      </c>
      <c r="AN45" s="189">
        <v>24669</v>
      </c>
      <c r="AO45" s="191">
        <f>ROUND(AP45/AM45,2)</f>
        <v>53142.559999999998</v>
      </c>
      <c r="AP45" s="191">
        <f>ROUND(AQ45/AB45,2)</f>
        <v>1036.28</v>
      </c>
      <c r="AQ45" s="190">
        <v>1275392247.99</v>
      </c>
      <c r="AR45" s="195"/>
      <c r="AS45" s="196"/>
      <c r="AT45" s="196"/>
      <c r="AU45" s="196"/>
      <c r="AV45" s="197"/>
      <c r="AW45" s="190"/>
      <c r="AX45" s="187">
        <f t="shared" si="110"/>
        <v>-13127</v>
      </c>
      <c r="AY45" s="416"/>
      <c r="AZ45" s="189"/>
      <c r="BA45" s="194"/>
      <c r="BB45" s="194"/>
      <c r="BC45" s="194"/>
      <c r="BD45" s="190"/>
      <c r="BE45" s="192"/>
      <c r="BF45" s="192"/>
      <c r="BG45" s="194"/>
      <c r="BH45" s="194"/>
      <c r="BI45" s="190"/>
    </row>
    <row r="46" spans="1:61" ht="37.5" hidden="1" customHeight="1" x14ac:dyDescent="0.2">
      <c r="A46" s="33"/>
      <c r="B46" s="198" t="s">
        <v>34</v>
      </c>
      <c r="C46" s="54" t="s">
        <v>33</v>
      </c>
      <c r="D46" s="16">
        <v>1243864</v>
      </c>
      <c r="E46" s="391"/>
      <c r="F46" s="19"/>
      <c r="G46" s="64"/>
      <c r="H46" s="64"/>
      <c r="I46" s="64"/>
      <c r="J46" s="2"/>
      <c r="K46" s="410"/>
      <c r="L46" s="410"/>
      <c r="M46" s="2"/>
      <c r="N46" s="102">
        <f>ROUND(O46/1265106,6)-0.000001</f>
        <v>6.4289999999999998E-3</v>
      </c>
      <c r="O46" s="19">
        <f>698+7149+287</f>
        <v>8134</v>
      </c>
      <c r="P46" s="199">
        <v>79740.599999999991</v>
      </c>
      <c r="Q46" s="199">
        <f>ROUND(N46*P46,2)</f>
        <v>512.65</v>
      </c>
      <c r="R46" s="243">
        <f t="shared" ref="R46:R47" si="115">ROUND(O46*P46,2)</f>
        <v>648610040.39999998</v>
      </c>
      <c r="S46" s="178"/>
      <c r="T46" s="20"/>
      <c r="U46" s="20"/>
      <c r="V46" s="20"/>
      <c r="W46" s="30"/>
      <c r="X46" s="2"/>
      <c r="Y46" s="176"/>
      <c r="Z46" s="59"/>
      <c r="AA46" s="62"/>
      <c r="AB46" s="16">
        <f t="shared" si="15"/>
        <v>1230737</v>
      </c>
      <c r="AC46" s="391"/>
      <c r="AD46" s="19"/>
      <c r="AE46" s="64"/>
      <c r="AF46" s="64"/>
      <c r="AG46" s="64">
        <f t="shared" si="109"/>
        <v>0</v>
      </c>
      <c r="AH46" s="2"/>
      <c r="AI46" s="447"/>
      <c r="AJ46" s="410"/>
      <c r="AK46" s="410"/>
      <c r="AL46" s="2"/>
      <c r="AM46" s="102">
        <f>ROUND(AN46/1265106,6)-0.000001</f>
        <v>6.4289999999999998E-3</v>
      </c>
      <c r="AN46" s="19">
        <f>698+7149+287</f>
        <v>8134</v>
      </c>
      <c r="AO46" s="199">
        <v>79740.599999999991</v>
      </c>
      <c r="AP46" s="199">
        <f>ROUND(AM46*AO46,2)</f>
        <v>512.65</v>
      </c>
      <c r="AQ46" s="243">
        <f t="shared" ref="AQ46:AQ47" si="116">ROUND(AN46*AO46,2)</f>
        <v>648610040.39999998</v>
      </c>
      <c r="AR46" s="178"/>
      <c r="AS46" s="20"/>
      <c r="AT46" s="20"/>
      <c r="AU46" s="20"/>
      <c r="AV46" s="30"/>
      <c r="AW46" s="2"/>
      <c r="AX46" s="16">
        <f t="shared" si="110"/>
        <v>-13127</v>
      </c>
      <c r="AY46" s="391"/>
      <c r="AZ46" s="19"/>
      <c r="BA46" s="64"/>
      <c r="BB46" s="64"/>
      <c r="BC46" s="64"/>
      <c r="BD46" s="2"/>
      <c r="BE46" s="200"/>
      <c r="BF46" s="200"/>
      <c r="BG46" s="64"/>
      <c r="BH46" s="64"/>
      <c r="BI46" s="2"/>
    </row>
    <row r="47" spans="1:61" hidden="1" x14ac:dyDescent="0.2">
      <c r="A47" s="33"/>
      <c r="B47" s="198" t="s">
        <v>35</v>
      </c>
      <c r="C47" s="54" t="s">
        <v>33</v>
      </c>
      <c r="D47" s="16">
        <v>1243864</v>
      </c>
      <c r="E47" s="391"/>
      <c r="F47" s="19"/>
      <c r="G47" s="64"/>
      <c r="H47" s="64"/>
      <c r="I47" s="64"/>
      <c r="J47" s="2"/>
      <c r="K47" s="410"/>
      <c r="L47" s="410"/>
      <c r="M47" s="2"/>
      <c r="N47" s="102">
        <f t="shared" si="111"/>
        <v>5.9699999999999998E-4</v>
      </c>
      <c r="O47" s="19">
        <f>96+455+44+160</f>
        <v>755</v>
      </c>
      <c r="P47" s="199">
        <v>125601.60000000001</v>
      </c>
      <c r="Q47" s="199">
        <f>ROUND(N47*P47,2)+0.01</f>
        <v>74.990000000000009</v>
      </c>
      <c r="R47" s="243">
        <f t="shared" si="115"/>
        <v>94829208</v>
      </c>
      <c r="S47" s="178"/>
      <c r="T47" s="20"/>
      <c r="U47" s="20"/>
      <c r="V47" s="20"/>
      <c r="W47" s="30"/>
      <c r="X47" s="2"/>
      <c r="Y47" s="176"/>
      <c r="Z47" s="59"/>
      <c r="AA47" s="62"/>
      <c r="AB47" s="16">
        <f t="shared" si="15"/>
        <v>1230737</v>
      </c>
      <c r="AC47" s="391"/>
      <c r="AD47" s="19"/>
      <c r="AE47" s="64"/>
      <c r="AF47" s="64"/>
      <c r="AG47" s="64">
        <f t="shared" si="109"/>
        <v>0</v>
      </c>
      <c r="AH47" s="2"/>
      <c r="AI47" s="447"/>
      <c r="AJ47" s="410"/>
      <c r="AK47" s="410"/>
      <c r="AL47" s="2"/>
      <c r="AM47" s="102">
        <f t="shared" ref="AM47" si="117">ROUND(AN47/1265106,6)</f>
        <v>5.9699999999999998E-4</v>
      </c>
      <c r="AN47" s="19">
        <f>96+455+44+160</f>
        <v>755</v>
      </c>
      <c r="AO47" s="199">
        <v>125601.60000000001</v>
      </c>
      <c r="AP47" s="199">
        <f>ROUND(AM47*AO47,2)+0.01</f>
        <v>74.990000000000009</v>
      </c>
      <c r="AQ47" s="243">
        <f t="shared" si="116"/>
        <v>94829208</v>
      </c>
      <c r="AR47" s="178"/>
      <c r="AS47" s="20"/>
      <c r="AT47" s="20"/>
      <c r="AU47" s="20"/>
      <c r="AV47" s="30"/>
      <c r="AW47" s="2"/>
      <c r="AX47" s="16">
        <f t="shared" si="110"/>
        <v>-13127</v>
      </c>
      <c r="AY47" s="391"/>
      <c r="AZ47" s="19"/>
      <c r="BA47" s="64"/>
      <c r="BB47" s="64"/>
      <c r="BC47" s="64"/>
      <c r="BD47" s="2"/>
      <c r="BE47" s="200"/>
      <c r="BF47" s="200"/>
      <c r="BG47" s="64"/>
      <c r="BH47" s="64"/>
      <c r="BI47" s="2"/>
    </row>
    <row r="48" spans="1:61" x14ac:dyDescent="0.2">
      <c r="A48" s="33"/>
      <c r="B48" s="21"/>
      <c r="C48" s="54"/>
      <c r="D48" s="16"/>
      <c r="E48" s="391"/>
      <c r="F48" s="19"/>
      <c r="G48" s="64"/>
      <c r="H48" s="64"/>
      <c r="I48" s="64"/>
      <c r="J48" s="2"/>
      <c r="K48" s="410"/>
      <c r="L48" s="410"/>
      <c r="M48" s="2"/>
      <c r="N48" s="102"/>
      <c r="O48" s="19"/>
      <c r="P48" s="410"/>
      <c r="Q48" s="410"/>
      <c r="R48" s="2"/>
      <c r="S48" s="20"/>
      <c r="T48" s="20"/>
      <c r="U48" s="28"/>
      <c r="V48" s="28"/>
      <c r="W48" s="41"/>
      <c r="X48" s="4"/>
      <c r="Y48" s="152"/>
      <c r="Z48" s="59"/>
      <c r="AA48" s="62"/>
      <c r="AB48" s="16"/>
      <c r="AC48" s="391"/>
      <c r="AD48" s="19"/>
      <c r="AE48" s="64"/>
      <c r="AF48" s="64"/>
      <c r="AG48" s="64"/>
      <c r="AH48" s="389"/>
      <c r="AI48" s="273"/>
      <c r="AJ48" s="410"/>
      <c r="AK48" s="410"/>
      <c r="AL48" s="2"/>
      <c r="AM48" s="102"/>
      <c r="AN48" s="19"/>
      <c r="AO48" s="410"/>
      <c r="AP48" s="410"/>
      <c r="AQ48" s="2"/>
      <c r="AR48" s="20"/>
      <c r="AS48" s="20"/>
      <c r="AT48" s="28"/>
      <c r="AU48" s="28"/>
      <c r="AV48" s="41"/>
      <c r="AW48" s="4"/>
      <c r="AX48" s="16"/>
      <c r="AY48" s="391"/>
      <c r="AZ48" s="19"/>
      <c r="BA48" s="64"/>
      <c r="BB48" s="64"/>
      <c r="BC48" s="64"/>
      <c r="BD48" s="2"/>
      <c r="BE48" s="200"/>
      <c r="BF48" s="200"/>
      <c r="BG48" s="64"/>
      <c r="BH48" s="64"/>
      <c r="BI48" s="273"/>
    </row>
    <row r="49" spans="1:61" x14ac:dyDescent="0.2">
      <c r="A49" s="33"/>
      <c r="B49" s="425" t="s">
        <v>169</v>
      </c>
      <c r="C49" s="426" t="s">
        <v>33</v>
      </c>
      <c r="D49" s="26">
        <v>1243864</v>
      </c>
      <c r="E49" s="440">
        <v>5.1104999999999998E-2</v>
      </c>
      <c r="F49" s="436">
        <v>63567</v>
      </c>
      <c r="G49" s="64"/>
      <c r="H49" s="441">
        <v>14363.942223805023</v>
      </c>
      <c r="I49" s="441">
        <v>734.07</v>
      </c>
      <c r="J49" s="439">
        <v>913082335.15999997</v>
      </c>
      <c r="K49" s="410"/>
      <c r="L49" s="410"/>
      <c r="M49" s="2"/>
      <c r="N49" s="102"/>
      <c r="O49" s="19"/>
      <c r="P49" s="410"/>
      <c r="Q49" s="410"/>
      <c r="R49" s="2"/>
      <c r="S49" s="20"/>
      <c r="T49" s="20"/>
      <c r="U49" s="28"/>
      <c r="V49" s="28"/>
      <c r="W49" s="41"/>
      <c r="X49" s="4"/>
      <c r="Y49" s="152"/>
      <c r="Z49" s="59"/>
      <c r="AA49" s="62"/>
      <c r="AB49" s="402">
        <f t="shared" si="15"/>
        <v>1230737</v>
      </c>
      <c r="AC49" s="427">
        <v>3.8206999999999998E-2</v>
      </c>
      <c r="AD49" s="404">
        <f t="shared" ref="AD49:AD58" si="118">ROUND(AC49*AB49,0)</f>
        <v>47023</v>
      </c>
      <c r="AE49" s="428">
        <v>17706.599999999999</v>
      </c>
      <c r="AF49" s="428">
        <f t="shared" ref="AF49:AF58" si="119">ROUND(AE49*1.007,2)</f>
        <v>17830.55</v>
      </c>
      <c r="AG49" s="428">
        <f t="shared" ref="AG49" si="120">ROUND(AC49*AE49,1)</f>
        <v>676.5</v>
      </c>
      <c r="AH49" s="396">
        <f>ROUND(AC49*AF49,2)</f>
        <v>681.25</v>
      </c>
      <c r="AI49" s="273">
        <f>ROUND(AD49*AF49,2)</f>
        <v>838445952.64999998</v>
      </c>
      <c r="AJ49" s="410"/>
      <c r="AK49" s="410"/>
      <c r="AL49" s="2"/>
      <c r="AM49" s="102"/>
      <c r="AN49" s="19"/>
      <c r="AO49" s="410"/>
      <c r="AP49" s="410"/>
      <c r="AQ49" s="2"/>
      <c r="AR49" s="20"/>
      <c r="AS49" s="20"/>
      <c r="AT49" s="28"/>
      <c r="AU49" s="28"/>
      <c r="AV49" s="41"/>
      <c r="AW49" s="4"/>
      <c r="AX49" s="16">
        <f t="shared" si="110"/>
        <v>-13127</v>
      </c>
      <c r="AY49" s="391">
        <f t="shared" si="110"/>
        <v>-1.2898E-2</v>
      </c>
      <c r="AZ49" s="19">
        <f t="shared" si="110"/>
        <v>-16544</v>
      </c>
      <c r="BA49" s="410">
        <f t="shared" si="110"/>
        <v>17706.599999999999</v>
      </c>
      <c r="BB49" s="410">
        <f t="shared" si="110"/>
        <v>3466.6077761949764</v>
      </c>
      <c r="BC49" s="410">
        <f t="shared" ref="BC49:BD58" si="121">AH49-I49</f>
        <v>-52.82000000000005</v>
      </c>
      <c r="BD49" s="2">
        <f t="shared" si="121"/>
        <v>-74636382.50999999</v>
      </c>
      <c r="BE49" s="200">
        <f t="shared" ref="BE49:BG58" si="122">AC49/E49*100</f>
        <v>74.76176499364054</v>
      </c>
      <c r="BF49" s="200">
        <f t="shared" si="122"/>
        <v>73.973917284125406</v>
      </c>
      <c r="BG49" s="410" t="e">
        <f t="shared" si="122"/>
        <v>#DIV/0!</v>
      </c>
      <c r="BH49" s="410">
        <f t="shared" ref="BH49:BI58" si="123">AH49/I49*100</f>
        <v>92.804500933153506</v>
      </c>
      <c r="BI49" s="273">
        <f t="shared" si="123"/>
        <v>91.825886928704918</v>
      </c>
    </row>
    <row r="50" spans="1:61" x14ac:dyDescent="0.2">
      <c r="A50" s="33"/>
      <c r="B50" s="198" t="s">
        <v>34</v>
      </c>
      <c r="C50" s="54" t="s">
        <v>33</v>
      </c>
      <c r="D50" s="26">
        <v>1243864</v>
      </c>
      <c r="E50" s="440">
        <v>3.5330000000000001E-3</v>
      </c>
      <c r="F50" s="436">
        <v>4394</v>
      </c>
      <c r="G50" s="64"/>
      <c r="H50" s="441">
        <v>15048.91</v>
      </c>
      <c r="I50" s="441">
        <v>53.169999999999995</v>
      </c>
      <c r="J50" s="439">
        <v>66124909.789999999</v>
      </c>
      <c r="K50" s="423"/>
      <c r="L50" s="423"/>
      <c r="M50" s="2"/>
      <c r="N50" s="102"/>
      <c r="O50" s="19"/>
      <c r="P50" s="423"/>
      <c r="Q50" s="423"/>
      <c r="R50" s="2"/>
      <c r="S50" s="20"/>
      <c r="T50" s="20"/>
      <c r="U50" s="28"/>
      <c r="V50" s="28"/>
      <c r="W50" s="41"/>
      <c r="X50" s="4"/>
      <c r="Y50" s="152"/>
      <c r="Z50" s="59"/>
      <c r="AA50" s="62"/>
      <c r="AB50" s="16"/>
      <c r="AC50" s="391"/>
      <c r="AD50" s="19"/>
      <c r="AE50" s="199"/>
      <c r="AF50" s="199"/>
      <c r="AG50" s="199"/>
      <c r="AH50" s="447"/>
      <c r="AI50" s="273"/>
      <c r="AJ50" s="423"/>
      <c r="AK50" s="423"/>
      <c r="AL50" s="2"/>
      <c r="AM50" s="102"/>
      <c r="AN50" s="19"/>
      <c r="AO50" s="423"/>
      <c r="AP50" s="423"/>
      <c r="AQ50" s="2"/>
      <c r="AR50" s="20"/>
      <c r="AS50" s="20"/>
      <c r="AT50" s="28"/>
      <c r="AU50" s="28"/>
      <c r="AV50" s="41"/>
      <c r="AW50" s="4"/>
      <c r="AX50" s="16">
        <f t="shared" ref="AX50:AX52" si="124">AB50-D50</f>
        <v>-1243864</v>
      </c>
      <c r="AY50" s="391">
        <f t="shared" ref="AY50:AY52" si="125">AC50-E50</f>
        <v>-3.5330000000000001E-3</v>
      </c>
      <c r="AZ50" s="19">
        <f t="shared" ref="AZ50:AZ52" si="126">AD50-F50</f>
        <v>-4394</v>
      </c>
      <c r="BA50" s="423">
        <f t="shared" ref="BA50:BA52" si="127">AE50-G50</f>
        <v>0</v>
      </c>
      <c r="BB50" s="423">
        <f t="shared" ref="BB50:BB52" si="128">AF50-H50</f>
        <v>-15048.91</v>
      </c>
      <c r="BC50" s="423">
        <f t="shared" ref="BC50:BC52" si="129">AH50-I50</f>
        <v>-53.169999999999995</v>
      </c>
      <c r="BD50" s="2">
        <f t="shared" ref="BD50:BD52" si="130">AI50-J50</f>
        <v>-66124909.789999999</v>
      </c>
      <c r="BE50" s="200">
        <f t="shared" ref="BE50:BE52" si="131">AC50/E50*100</f>
        <v>0</v>
      </c>
      <c r="BF50" s="200">
        <f t="shared" ref="BF50:BF52" si="132">AD50/F50*100</f>
        <v>0</v>
      </c>
      <c r="BG50" s="423" t="e">
        <f t="shared" ref="BG50:BG52" si="133">AE50/G50*100</f>
        <v>#DIV/0!</v>
      </c>
      <c r="BH50" s="423">
        <f t="shared" ref="BH50:BH52" si="134">AH50/I50*100</f>
        <v>0</v>
      </c>
      <c r="BI50" s="273">
        <f t="shared" ref="BI50:BI52" si="135">AI50/J50*100</f>
        <v>0</v>
      </c>
    </row>
    <row r="51" spans="1:61" x14ac:dyDescent="0.2">
      <c r="A51" s="33"/>
      <c r="B51" s="198" t="s">
        <v>35</v>
      </c>
      <c r="C51" s="54" t="s">
        <v>33</v>
      </c>
      <c r="D51" s="26">
        <v>1243864</v>
      </c>
      <c r="E51" s="440">
        <v>3.9800000000000002E-4</v>
      </c>
      <c r="F51" s="436">
        <v>495</v>
      </c>
      <c r="G51" s="64"/>
      <c r="H51" s="441">
        <v>102345.87</v>
      </c>
      <c r="I51" s="441">
        <v>40.729999999999997</v>
      </c>
      <c r="J51" s="439">
        <v>50661205.259999998</v>
      </c>
      <c r="K51" s="423"/>
      <c r="L51" s="423"/>
      <c r="M51" s="2"/>
      <c r="N51" s="102"/>
      <c r="O51" s="19"/>
      <c r="P51" s="423"/>
      <c r="Q51" s="423"/>
      <c r="R51" s="2"/>
      <c r="S51" s="20"/>
      <c r="T51" s="20"/>
      <c r="U51" s="28"/>
      <c r="V51" s="28"/>
      <c r="W51" s="41"/>
      <c r="X51" s="4"/>
      <c r="Y51" s="152"/>
      <c r="Z51" s="59"/>
      <c r="AA51" s="62"/>
      <c r="AB51" s="16"/>
      <c r="AC51" s="391"/>
      <c r="AD51" s="19"/>
      <c r="AE51" s="199"/>
      <c r="AF51" s="199"/>
      <c r="AG51" s="199"/>
      <c r="AH51" s="447"/>
      <c r="AI51" s="273"/>
      <c r="AJ51" s="423"/>
      <c r="AK51" s="423"/>
      <c r="AL51" s="2"/>
      <c r="AM51" s="102"/>
      <c r="AN51" s="19"/>
      <c r="AO51" s="423"/>
      <c r="AP51" s="423"/>
      <c r="AQ51" s="2"/>
      <c r="AR51" s="20"/>
      <c r="AS51" s="20"/>
      <c r="AT51" s="28"/>
      <c r="AU51" s="28"/>
      <c r="AV51" s="41"/>
      <c r="AW51" s="4"/>
      <c r="AX51" s="16">
        <f t="shared" si="124"/>
        <v>-1243864</v>
      </c>
      <c r="AY51" s="391">
        <f t="shared" si="125"/>
        <v>-3.9800000000000002E-4</v>
      </c>
      <c r="AZ51" s="19">
        <f t="shared" si="126"/>
        <v>-495</v>
      </c>
      <c r="BA51" s="423">
        <f t="shared" si="127"/>
        <v>0</v>
      </c>
      <c r="BB51" s="423">
        <f t="shared" si="128"/>
        <v>-102345.87</v>
      </c>
      <c r="BC51" s="423">
        <f t="shared" si="129"/>
        <v>-40.729999999999997</v>
      </c>
      <c r="BD51" s="2">
        <f t="shared" si="130"/>
        <v>-50661205.259999998</v>
      </c>
      <c r="BE51" s="200">
        <f t="shared" si="131"/>
        <v>0</v>
      </c>
      <c r="BF51" s="200">
        <f t="shared" si="132"/>
        <v>0</v>
      </c>
      <c r="BG51" s="423" t="e">
        <f t="shared" si="133"/>
        <v>#DIV/0!</v>
      </c>
      <c r="BH51" s="423">
        <f t="shared" si="134"/>
        <v>0</v>
      </c>
      <c r="BI51" s="273">
        <f t="shared" si="135"/>
        <v>0</v>
      </c>
    </row>
    <row r="52" spans="1:61" x14ac:dyDescent="0.2">
      <c r="A52" s="33"/>
      <c r="B52" s="21" t="s">
        <v>171</v>
      </c>
      <c r="C52" s="54" t="s">
        <v>33</v>
      </c>
      <c r="D52" s="26">
        <v>1243864</v>
      </c>
      <c r="E52" s="440">
        <f>ROUND(F52/D52,6)</f>
        <v>1.4300000000000001E-4</v>
      </c>
      <c r="F52" s="436">
        <v>178</v>
      </c>
      <c r="G52" s="64"/>
      <c r="H52" s="442">
        <v>124718.72</v>
      </c>
      <c r="I52" s="442">
        <v>17.850000000000001</v>
      </c>
      <c r="J52" s="439">
        <v>22199932.09</v>
      </c>
      <c r="K52" s="423"/>
      <c r="L52" s="423"/>
      <c r="M52" s="2"/>
      <c r="N52" s="102"/>
      <c r="O52" s="19"/>
      <c r="P52" s="423"/>
      <c r="Q52" s="423"/>
      <c r="R52" s="2"/>
      <c r="S52" s="20"/>
      <c r="T52" s="20"/>
      <c r="U52" s="28"/>
      <c r="V52" s="28"/>
      <c r="W52" s="41"/>
      <c r="X52" s="4"/>
      <c r="Y52" s="152"/>
      <c r="Z52" s="59"/>
      <c r="AA52" s="62"/>
      <c r="AB52" s="16"/>
      <c r="AC52" s="391"/>
      <c r="AD52" s="19"/>
      <c r="AE52" s="199"/>
      <c r="AF52" s="199"/>
      <c r="AG52" s="199"/>
      <c r="AH52" s="389"/>
      <c r="AI52" s="273"/>
      <c r="AJ52" s="423"/>
      <c r="AK52" s="423"/>
      <c r="AL52" s="2"/>
      <c r="AM52" s="102"/>
      <c r="AN52" s="19"/>
      <c r="AO52" s="423"/>
      <c r="AP52" s="423"/>
      <c r="AQ52" s="2"/>
      <c r="AR52" s="20"/>
      <c r="AS52" s="20"/>
      <c r="AT52" s="28"/>
      <c r="AU52" s="28"/>
      <c r="AV52" s="41"/>
      <c r="AW52" s="4"/>
      <c r="AX52" s="16">
        <f t="shared" si="124"/>
        <v>-1243864</v>
      </c>
      <c r="AY52" s="391">
        <f t="shared" si="125"/>
        <v>-1.4300000000000001E-4</v>
      </c>
      <c r="AZ52" s="19">
        <f t="shared" si="126"/>
        <v>-178</v>
      </c>
      <c r="BA52" s="423">
        <f t="shared" si="127"/>
        <v>0</v>
      </c>
      <c r="BB52" s="423">
        <f t="shared" si="128"/>
        <v>-124718.72</v>
      </c>
      <c r="BC52" s="423">
        <f t="shared" si="129"/>
        <v>-17.850000000000001</v>
      </c>
      <c r="BD52" s="2">
        <f t="shared" si="130"/>
        <v>-22199932.09</v>
      </c>
      <c r="BE52" s="200">
        <f t="shared" si="131"/>
        <v>0</v>
      </c>
      <c r="BF52" s="200">
        <f t="shared" si="132"/>
        <v>0</v>
      </c>
      <c r="BG52" s="423" t="e">
        <f t="shared" si="133"/>
        <v>#DIV/0!</v>
      </c>
      <c r="BH52" s="423">
        <f t="shared" si="134"/>
        <v>0</v>
      </c>
      <c r="BI52" s="273">
        <f t="shared" si="135"/>
        <v>0</v>
      </c>
    </row>
    <row r="53" spans="1:61" x14ac:dyDescent="0.2">
      <c r="A53" s="33"/>
      <c r="B53" s="99" t="s">
        <v>188</v>
      </c>
      <c r="C53" s="54" t="s">
        <v>33</v>
      </c>
      <c r="D53" s="26">
        <v>1243865</v>
      </c>
      <c r="E53" s="440">
        <f>E49-E50-E51-E52</f>
        <v>4.7030999999999996E-2</v>
      </c>
      <c r="F53" s="436">
        <f>F49-F50-F51-F52</f>
        <v>58500</v>
      </c>
      <c r="G53" s="64"/>
      <c r="H53" s="199"/>
      <c r="I53" s="199"/>
      <c r="J53" s="439">
        <f>J49-J50-J51-J52</f>
        <v>774096288.01999998</v>
      </c>
      <c r="K53" s="423"/>
      <c r="L53" s="423"/>
      <c r="M53" s="423"/>
      <c r="N53" s="102"/>
      <c r="O53" s="19"/>
      <c r="P53" s="423"/>
      <c r="Q53" s="423"/>
      <c r="R53" s="423"/>
      <c r="S53" s="20"/>
      <c r="T53" s="20"/>
      <c r="U53" s="28"/>
      <c r="V53" s="28"/>
      <c r="W53" s="41"/>
      <c r="X53" s="27"/>
      <c r="Y53" s="152"/>
      <c r="Z53" s="59"/>
      <c r="AA53" s="62"/>
      <c r="AB53" s="16"/>
      <c r="AC53" s="391"/>
      <c r="AD53" s="19"/>
      <c r="AE53" s="199"/>
      <c r="AF53" s="199"/>
      <c r="AG53" s="199"/>
      <c r="AH53" s="447"/>
      <c r="AI53" s="447"/>
      <c r="AJ53" s="423"/>
      <c r="AK53" s="423"/>
      <c r="AL53" s="423"/>
      <c r="AM53" s="102"/>
      <c r="AN53" s="19"/>
      <c r="AO53" s="423"/>
      <c r="AP53" s="423"/>
      <c r="AQ53" s="423"/>
      <c r="AR53" s="20"/>
      <c r="AS53" s="20"/>
      <c r="AT53" s="28"/>
      <c r="AU53" s="28"/>
      <c r="AV53" s="41"/>
      <c r="AW53" s="27"/>
      <c r="AX53" s="16"/>
      <c r="AY53" s="391"/>
      <c r="AZ53" s="19"/>
      <c r="BA53" s="423"/>
      <c r="BB53" s="423"/>
      <c r="BC53" s="423"/>
      <c r="BD53" s="423"/>
      <c r="BE53" s="200"/>
      <c r="BF53" s="200"/>
      <c r="BG53" s="423"/>
      <c r="BH53" s="423"/>
      <c r="BI53" s="423"/>
    </row>
    <row r="54" spans="1:61" x14ac:dyDescent="0.2">
      <c r="A54" s="33"/>
      <c r="B54" s="99"/>
      <c r="C54" s="100"/>
      <c r="D54" s="16"/>
      <c r="E54" s="391"/>
      <c r="F54" s="19"/>
      <c r="G54" s="64"/>
      <c r="H54" s="199"/>
      <c r="I54" s="199"/>
      <c r="J54" s="423"/>
      <c r="K54" s="423"/>
      <c r="L54" s="423"/>
      <c r="M54" s="423"/>
      <c r="N54" s="102"/>
      <c r="O54" s="19"/>
      <c r="P54" s="423"/>
      <c r="Q54" s="423"/>
      <c r="R54" s="423"/>
      <c r="S54" s="20"/>
      <c r="T54" s="20"/>
      <c r="U54" s="28"/>
      <c r="V54" s="28"/>
      <c r="W54" s="41"/>
      <c r="X54" s="27"/>
      <c r="Y54" s="152"/>
      <c r="Z54" s="59"/>
      <c r="AA54" s="62"/>
      <c r="AB54" s="16"/>
      <c r="AC54" s="391"/>
      <c r="AD54" s="19"/>
      <c r="AE54" s="199"/>
      <c r="AF54" s="199"/>
      <c r="AG54" s="199"/>
      <c r="AH54" s="447"/>
      <c r="AI54" s="447"/>
      <c r="AJ54" s="423"/>
      <c r="AK54" s="423"/>
      <c r="AL54" s="423"/>
      <c r="AM54" s="102"/>
      <c r="AN54" s="19"/>
      <c r="AO54" s="423"/>
      <c r="AP54" s="423"/>
      <c r="AQ54" s="423"/>
      <c r="AR54" s="20"/>
      <c r="AS54" s="20"/>
      <c r="AT54" s="28"/>
      <c r="AU54" s="28"/>
      <c r="AV54" s="41"/>
      <c r="AW54" s="27"/>
      <c r="AX54" s="16"/>
      <c r="AY54" s="391"/>
      <c r="AZ54" s="19"/>
      <c r="BA54" s="423"/>
      <c r="BB54" s="423"/>
      <c r="BC54" s="423"/>
      <c r="BD54" s="423"/>
      <c r="BE54" s="200"/>
      <c r="BF54" s="200"/>
      <c r="BG54" s="423"/>
      <c r="BH54" s="423"/>
      <c r="BI54" s="423"/>
    </row>
    <row r="55" spans="1:61" ht="20.25" customHeight="1" x14ac:dyDescent="0.2">
      <c r="A55" s="33"/>
      <c r="B55" s="425" t="s">
        <v>170</v>
      </c>
      <c r="C55" s="426" t="s">
        <v>33</v>
      </c>
      <c r="D55" s="26">
        <v>1243864</v>
      </c>
      <c r="E55" s="440">
        <v>1.6757999999999999E-2</v>
      </c>
      <c r="F55" s="436">
        <v>20845</v>
      </c>
      <c r="G55" s="64"/>
      <c r="H55" s="442">
        <v>58342.652952346791</v>
      </c>
      <c r="I55" s="442">
        <v>977.71</v>
      </c>
      <c r="J55" s="439">
        <v>1216133517.6099999</v>
      </c>
      <c r="K55" s="410"/>
      <c r="L55" s="410"/>
      <c r="M55" s="2"/>
      <c r="N55" s="102"/>
      <c r="O55" s="19"/>
      <c r="P55" s="410"/>
      <c r="Q55" s="410"/>
      <c r="R55" s="2"/>
      <c r="S55" s="20"/>
      <c r="T55" s="20"/>
      <c r="U55" s="28"/>
      <c r="V55" s="28"/>
      <c r="W55" s="41"/>
      <c r="X55" s="4"/>
      <c r="Y55" s="152"/>
      <c r="Z55" s="59"/>
      <c r="AA55" s="62"/>
      <c r="AB55" s="402">
        <f t="shared" si="15"/>
        <v>1230737</v>
      </c>
      <c r="AC55" s="427">
        <v>3.8365999999999997E-2</v>
      </c>
      <c r="AD55" s="404">
        <f t="shared" si="118"/>
        <v>47218</v>
      </c>
      <c r="AE55" s="428">
        <v>35344.9</v>
      </c>
      <c r="AF55" s="428">
        <f t="shared" si="119"/>
        <v>35592.31</v>
      </c>
      <c r="AG55" s="449">
        <f t="shared" ref="AG55:AG58" si="136">ROUND(AC55*AE55,2)</f>
        <v>1356.04</v>
      </c>
      <c r="AH55" s="396">
        <f t="shared" ref="AH55:AH58" si="137">ROUND(AC55*AF55,2)</f>
        <v>1365.53</v>
      </c>
      <c r="AI55" s="273">
        <f>ROUND(AD55*AF55,2)</f>
        <v>1680597693.5799999</v>
      </c>
      <c r="AJ55" s="410"/>
      <c r="AK55" s="410"/>
      <c r="AL55" s="2"/>
      <c r="AM55" s="102"/>
      <c r="AN55" s="19"/>
      <c r="AO55" s="410"/>
      <c r="AP55" s="410"/>
      <c r="AQ55" s="2"/>
      <c r="AR55" s="20"/>
      <c r="AS55" s="20"/>
      <c r="AT55" s="28"/>
      <c r="AU55" s="28"/>
      <c r="AV55" s="41"/>
      <c r="AW55" s="4"/>
      <c r="AX55" s="16">
        <f t="shared" si="110"/>
        <v>-13127</v>
      </c>
      <c r="AY55" s="391">
        <f t="shared" si="110"/>
        <v>2.1607999999999999E-2</v>
      </c>
      <c r="AZ55" s="19">
        <f t="shared" si="110"/>
        <v>26373</v>
      </c>
      <c r="BA55" s="410">
        <f t="shared" si="110"/>
        <v>35344.9</v>
      </c>
      <c r="BB55" s="410">
        <f t="shared" si="110"/>
        <v>-22750.342952346793</v>
      </c>
      <c r="BC55" s="410">
        <f t="shared" si="121"/>
        <v>387.81999999999994</v>
      </c>
      <c r="BD55" s="2">
        <f t="shared" si="121"/>
        <v>464464175.97000003</v>
      </c>
      <c r="BE55" s="200">
        <f t="shared" si="122"/>
        <v>228.94140112185224</v>
      </c>
      <c r="BF55" s="200">
        <f t="shared" si="122"/>
        <v>226.51954905253061</v>
      </c>
      <c r="BG55" s="410" t="e">
        <f t="shared" si="122"/>
        <v>#DIV/0!</v>
      </c>
      <c r="BH55" s="410">
        <f t="shared" si="123"/>
        <v>139.66615867690828</v>
      </c>
      <c r="BI55" s="273">
        <f t="shared" si="123"/>
        <v>138.1918736096334</v>
      </c>
    </row>
    <row r="56" spans="1:61" x14ac:dyDescent="0.2">
      <c r="A56" s="33"/>
      <c r="B56" s="21" t="s">
        <v>34</v>
      </c>
      <c r="C56" s="54" t="s">
        <v>33</v>
      </c>
      <c r="D56" s="26">
        <v>1243864</v>
      </c>
      <c r="E56" s="440">
        <v>6.9740000000000002E-3</v>
      </c>
      <c r="F56" s="436">
        <v>8675</v>
      </c>
      <c r="G56" s="64"/>
      <c r="H56" s="442">
        <v>109605.35</v>
      </c>
      <c r="I56" s="442">
        <v>764.42</v>
      </c>
      <c r="J56" s="439">
        <v>950826386.89999998</v>
      </c>
      <c r="K56" s="410"/>
      <c r="L56" s="410"/>
      <c r="M56" s="2"/>
      <c r="N56" s="102"/>
      <c r="O56" s="19"/>
      <c r="P56" s="410"/>
      <c r="Q56" s="410"/>
      <c r="R56" s="2"/>
      <c r="S56" s="20"/>
      <c r="T56" s="20"/>
      <c r="U56" s="28"/>
      <c r="V56" s="28"/>
      <c r="W56" s="41"/>
      <c r="X56" s="4"/>
      <c r="Y56" s="152"/>
      <c r="Z56" s="59"/>
      <c r="AA56" s="62"/>
      <c r="AB56" s="16">
        <f t="shared" si="15"/>
        <v>1230737</v>
      </c>
      <c r="AC56" s="391">
        <v>1.0964E-2</v>
      </c>
      <c r="AD56" s="19">
        <f t="shared" si="118"/>
        <v>13494</v>
      </c>
      <c r="AE56" s="199">
        <v>77300.600000000006</v>
      </c>
      <c r="AF56" s="199">
        <f t="shared" si="119"/>
        <v>77841.7</v>
      </c>
      <c r="AG56" s="199">
        <f t="shared" si="136"/>
        <v>847.52</v>
      </c>
      <c r="AH56" s="389">
        <f t="shared" si="137"/>
        <v>853.46</v>
      </c>
      <c r="AI56" s="273">
        <f t="shared" ref="AI56:AI58" si="138">ROUND(AD56*AF56,2)</f>
        <v>1050395899.8</v>
      </c>
      <c r="AJ56" s="410"/>
      <c r="AK56" s="410"/>
      <c r="AL56" s="2"/>
      <c r="AM56" s="102"/>
      <c r="AN56" s="19"/>
      <c r="AO56" s="410"/>
      <c r="AP56" s="410"/>
      <c r="AQ56" s="2"/>
      <c r="AR56" s="20"/>
      <c r="AS56" s="20"/>
      <c r="AT56" s="28"/>
      <c r="AU56" s="28"/>
      <c r="AV56" s="41"/>
      <c r="AW56" s="4"/>
      <c r="AX56" s="16">
        <f t="shared" si="110"/>
        <v>-13127</v>
      </c>
      <c r="AY56" s="391">
        <f t="shared" si="110"/>
        <v>3.9899999999999996E-3</v>
      </c>
      <c r="AZ56" s="19">
        <f t="shared" si="110"/>
        <v>4819</v>
      </c>
      <c r="BA56" s="410">
        <f t="shared" si="110"/>
        <v>77300.600000000006</v>
      </c>
      <c r="BB56" s="410">
        <f t="shared" si="110"/>
        <v>-31763.650000000009</v>
      </c>
      <c r="BC56" s="410">
        <f t="shared" si="121"/>
        <v>89.040000000000077</v>
      </c>
      <c r="BD56" s="2">
        <f t="shared" si="121"/>
        <v>99569512.899999976</v>
      </c>
      <c r="BE56" s="200">
        <f t="shared" si="122"/>
        <v>157.21250358474333</v>
      </c>
      <c r="BF56" s="200">
        <f t="shared" si="122"/>
        <v>155.55043227665706</v>
      </c>
      <c r="BG56" s="410" t="e">
        <f t="shared" si="122"/>
        <v>#DIV/0!</v>
      </c>
      <c r="BH56" s="410">
        <f t="shared" si="123"/>
        <v>111.64804688522018</v>
      </c>
      <c r="BI56" s="273">
        <f t="shared" si="123"/>
        <v>110.47189205851014</v>
      </c>
    </row>
    <row r="57" spans="1:61" x14ac:dyDescent="0.2">
      <c r="A57" s="33"/>
      <c r="B57" s="21" t="s">
        <v>35</v>
      </c>
      <c r="C57" s="54" t="s">
        <v>33</v>
      </c>
      <c r="D57" s="26">
        <v>1243864</v>
      </c>
      <c r="E57" s="440">
        <v>2.8499999999999999E-4</v>
      </c>
      <c r="F57" s="436">
        <v>355</v>
      </c>
      <c r="G57" s="64"/>
      <c r="H57" s="442">
        <v>103896.08</v>
      </c>
      <c r="I57" s="442">
        <v>29.65</v>
      </c>
      <c r="J57" s="439">
        <v>36883109.939999998</v>
      </c>
      <c r="K57" s="410"/>
      <c r="L57" s="410"/>
      <c r="M57" s="2"/>
      <c r="N57" s="102"/>
      <c r="O57" s="19"/>
      <c r="P57" s="410"/>
      <c r="Q57" s="410"/>
      <c r="R57" s="2"/>
      <c r="S57" s="20"/>
      <c r="T57" s="20"/>
      <c r="U57" s="28"/>
      <c r="V57" s="28"/>
      <c r="W57" s="41"/>
      <c r="X57" s="4"/>
      <c r="Y57" s="152"/>
      <c r="Z57" s="59"/>
      <c r="AA57" s="62"/>
      <c r="AB57" s="16">
        <f t="shared" si="15"/>
        <v>1230737</v>
      </c>
      <c r="AC57" s="391">
        <v>5.5999999999999995E-4</v>
      </c>
      <c r="AD57" s="19">
        <f t="shared" si="118"/>
        <v>689</v>
      </c>
      <c r="AE57" s="199">
        <v>108426.4</v>
      </c>
      <c r="AF57" s="199">
        <f t="shared" si="119"/>
        <v>109185.38</v>
      </c>
      <c r="AG57" s="199">
        <f t="shared" si="136"/>
        <v>60.72</v>
      </c>
      <c r="AH57" s="389">
        <f t="shared" si="137"/>
        <v>61.14</v>
      </c>
      <c r="AI57" s="273">
        <f t="shared" si="138"/>
        <v>75228726.819999993</v>
      </c>
      <c r="AJ57" s="410"/>
      <c r="AK57" s="410"/>
      <c r="AL57" s="2"/>
      <c r="AM57" s="102"/>
      <c r="AN57" s="19"/>
      <c r="AO57" s="410"/>
      <c r="AP57" s="410"/>
      <c r="AQ57" s="2"/>
      <c r="AR57" s="20"/>
      <c r="AS57" s="20"/>
      <c r="AT57" s="28"/>
      <c r="AU57" s="28"/>
      <c r="AV57" s="41"/>
      <c r="AW57" s="4"/>
      <c r="AX57" s="16">
        <f t="shared" si="110"/>
        <v>-13127</v>
      </c>
      <c r="AY57" s="391">
        <f t="shared" si="110"/>
        <v>2.7499999999999996E-4</v>
      </c>
      <c r="AZ57" s="19">
        <f t="shared" si="110"/>
        <v>334</v>
      </c>
      <c r="BA57" s="410">
        <f t="shared" si="110"/>
        <v>108426.4</v>
      </c>
      <c r="BB57" s="410">
        <f t="shared" si="110"/>
        <v>5289.3000000000029</v>
      </c>
      <c r="BC57" s="410">
        <f t="shared" si="121"/>
        <v>31.490000000000002</v>
      </c>
      <c r="BD57" s="2">
        <f t="shared" si="121"/>
        <v>38345616.879999995</v>
      </c>
      <c r="BE57" s="200">
        <f t="shared" si="122"/>
        <v>196.49122807017542</v>
      </c>
      <c r="BF57" s="200">
        <f t="shared" si="122"/>
        <v>194.08450704225353</v>
      </c>
      <c r="BG57" s="410" t="e">
        <f t="shared" si="122"/>
        <v>#DIV/0!</v>
      </c>
      <c r="BH57" s="410">
        <f t="shared" si="123"/>
        <v>206.20573355817874</v>
      </c>
      <c r="BI57" s="273">
        <f t="shared" si="123"/>
        <v>203.96524843588065</v>
      </c>
    </row>
    <row r="58" spans="1:61" x14ac:dyDescent="0.2">
      <c r="A58" s="33"/>
      <c r="B58" s="21" t="s">
        <v>171</v>
      </c>
      <c r="C58" s="54" t="s">
        <v>33</v>
      </c>
      <c r="D58" s="26">
        <v>1243864</v>
      </c>
      <c r="E58" s="391"/>
      <c r="F58" s="19"/>
      <c r="G58" s="64"/>
      <c r="H58" s="64"/>
      <c r="I58" s="64"/>
      <c r="J58" s="447"/>
      <c r="K58" s="410"/>
      <c r="L58" s="410"/>
      <c r="M58" s="2"/>
      <c r="N58" s="102"/>
      <c r="O58" s="19"/>
      <c r="P58" s="410"/>
      <c r="Q58" s="410"/>
      <c r="R58" s="2"/>
      <c r="S58" s="20"/>
      <c r="T58" s="20"/>
      <c r="U58" s="28"/>
      <c r="V58" s="28"/>
      <c r="W58" s="41"/>
      <c r="X58" s="4"/>
      <c r="Y58" s="152"/>
      <c r="Z58" s="59"/>
      <c r="AA58" s="62"/>
      <c r="AB58" s="16">
        <f t="shared" si="15"/>
        <v>1230737</v>
      </c>
      <c r="AC58" s="391">
        <v>2.7700000000000001E-4</v>
      </c>
      <c r="AD58" s="19">
        <f t="shared" si="118"/>
        <v>341</v>
      </c>
      <c r="AE58" s="199">
        <v>143842.4</v>
      </c>
      <c r="AF58" s="199">
        <f t="shared" si="119"/>
        <v>144849.29999999999</v>
      </c>
      <c r="AG58" s="199">
        <f t="shared" si="136"/>
        <v>39.840000000000003</v>
      </c>
      <c r="AH58" s="389">
        <f t="shared" si="137"/>
        <v>40.119999999999997</v>
      </c>
      <c r="AI58" s="273">
        <f t="shared" si="138"/>
        <v>49393611.299999997</v>
      </c>
      <c r="AJ58" s="410"/>
      <c r="AK58" s="410"/>
      <c r="AL58" s="2"/>
      <c r="AM58" s="102"/>
      <c r="AN58" s="19"/>
      <c r="AO58" s="410"/>
      <c r="AP58" s="410"/>
      <c r="AQ58" s="2"/>
      <c r="AR58" s="20"/>
      <c r="AS58" s="20"/>
      <c r="AT58" s="28"/>
      <c r="AU58" s="28"/>
      <c r="AV58" s="41"/>
      <c r="AW58" s="4"/>
      <c r="AX58" s="16">
        <f t="shared" si="110"/>
        <v>-13127</v>
      </c>
      <c r="AY58" s="391">
        <f t="shared" si="110"/>
        <v>2.7700000000000001E-4</v>
      </c>
      <c r="AZ58" s="19">
        <f t="shared" si="110"/>
        <v>341</v>
      </c>
      <c r="BA58" s="410">
        <f t="shared" si="110"/>
        <v>143842.4</v>
      </c>
      <c r="BB58" s="410">
        <f t="shared" si="110"/>
        <v>144849.29999999999</v>
      </c>
      <c r="BC58" s="410">
        <f t="shared" si="121"/>
        <v>40.119999999999997</v>
      </c>
      <c r="BD58" s="2">
        <f t="shared" si="121"/>
        <v>49393611.299999997</v>
      </c>
      <c r="BE58" s="200" t="e">
        <f t="shared" si="122"/>
        <v>#DIV/0!</v>
      </c>
      <c r="BF58" s="200" t="e">
        <f t="shared" si="122"/>
        <v>#DIV/0!</v>
      </c>
      <c r="BG58" s="410" t="e">
        <f t="shared" si="122"/>
        <v>#DIV/0!</v>
      </c>
      <c r="BH58" s="410" t="e">
        <f t="shared" si="123"/>
        <v>#DIV/0!</v>
      </c>
      <c r="BI58" s="273" t="e">
        <f t="shared" si="123"/>
        <v>#DIV/0!</v>
      </c>
    </row>
    <row r="59" spans="1:61" x14ac:dyDescent="0.2">
      <c r="A59" s="33"/>
      <c r="B59" s="131" t="s">
        <v>188</v>
      </c>
      <c r="C59" s="54" t="s">
        <v>33</v>
      </c>
      <c r="D59" s="26">
        <v>1243865</v>
      </c>
      <c r="E59" s="391"/>
      <c r="F59" s="19"/>
      <c r="G59" s="64"/>
      <c r="H59" s="199"/>
      <c r="I59" s="199"/>
      <c r="J59" s="447"/>
      <c r="K59" s="410"/>
      <c r="L59" s="410"/>
      <c r="M59" s="2"/>
      <c r="N59" s="102"/>
      <c r="O59" s="19"/>
      <c r="P59" s="410"/>
      <c r="Q59" s="410"/>
      <c r="R59" s="2"/>
      <c r="S59" s="20"/>
      <c r="T59" s="20"/>
      <c r="U59" s="28"/>
      <c r="V59" s="28"/>
      <c r="W59" s="41"/>
      <c r="X59" s="4"/>
      <c r="Y59" s="152"/>
      <c r="Z59" s="59"/>
      <c r="AA59" s="62"/>
      <c r="AB59" s="142">
        <f t="shared" si="15"/>
        <v>1230737</v>
      </c>
      <c r="AC59" s="392">
        <f t="shared" ref="AC59:AD59" si="139">AC55-AC56-AC57-AC58</f>
        <v>2.6564999999999995E-2</v>
      </c>
      <c r="AD59" s="144">
        <f t="shared" si="139"/>
        <v>32694</v>
      </c>
      <c r="AE59" s="137" t="s">
        <v>26</v>
      </c>
      <c r="AF59" s="138" t="s">
        <v>26</v>
      </c>
      <c r="AG59" s="137" t="s">
        <v>26</v>
      </c>
      <c r="AH59" s="138" t="s">
        <v>26</v>
      </c>
      <c r="AI59" s="115">
        <f t="shared" ref="AI59" si="140">AI55-AI56-AI57-AI58</f>
        <v>505579455.66000003</v>
      </c>
      <c r="AJ59" s="410"/>
      <c r="AK59" s="410"/>
      <c r="AL59" s="2"/>
      <c r="AM59" s="102"/>
      <c r="AN59" s="19"/>
      <c r="AO59" s="410"/>
      <c r="AP59" s="410"/>
      <c r="AQ59" s="2"/>
      <c r="AR59" s="20"/>
      <c r="AS59" s="20"/>
      <c r="AT59" s="28"/>
      <c r="AU59" s="28"/>
      <c r="AV59" s="41"/>
      <c r="AW59" s="4"/>
      <c r="AX59" s="142"/>
      <c r="AY59" s="392"/>
      <c r="AZ59" s="144"/>
      <c r="BA59" s="137"/>
      <c r="BB59" s="137"/>
      <c r="BC59" s="137"/>
      <c r="BD59" s="115"/>
      <c r="BE59" s="345"/>
      <c r="BF59" s="345"/>
      <c r="BG59" s="137"/>
      <c r="BH59" s="137"/>
      <c r="BI59" s="115"/>
    </row>
    <row r="60" spans="1:61" x14ac:dyDescent="0.2">
      <c r="A60" s="33"/>
      <c r="B60" s="99"/>
      <c r="C60" s="100"/>
      <c r="D60" s="16"/>
      <c r="E60" s="391"/>
      <c r="F60" s="19"/>
      <c r="G60" s="64"/>
      <c r="H60" s="199"/>
      <c r="I60" s="199"/>
      <c r="J60" s="447"/>
      <c r="K60" s="447"/>
      <c r="L60" s="447"/>
      <c r="M60" s="447"/>
      <c r="N60" s="102"/>
      <c r="O60" s="19"/>
      <c r="P60" s="447"/>
      <c r="Q60" s="447"/>
      <c r="R60" s="447"/>
      <c r="S60" s="20"/>
      <c r="T60" s="20"/>
      <c r="U60" s="28"/>
      <c r="V60" s="28"/>
      <c r="W60" s="41"/>
      <c r="X60" s="27"/>
      <c r="Y60" s="152"/>
      <c r="Z60" s="59"/>
      <c r="AA60" s="62"/>
      <c r="AB60" s="16"/>
      <c r="AC60" s="391"/>
      <c r="AD60" s="19"/>
      <c r="AE60" s="199"/>
      <c r="AF60" s="199"/>
      <c r="AG60" s="199"/>
      <c r="AH60" s="447"/>
      <c r="AI60" s="447"/>
      <c r="AJ60" s="447"/>
      <c r="AK60" s="447"/>
      <c r="AL60" s="447"/>
      <c r="AM60" s="102"/>
      <c r="AN60" s="19"/>
      <c r="AO60" s="447"/>
      <c r="AP60" s="447"/>
      <c r="AQ60" s="447"/>
      <c r="AR60" s="20"/>
      <c r="AS60" s="20"/>
      <c r="AT60" s="28"/>
      <c r="AU60" s="28"/>
      <c r="AV60" s="41"/>
      <c r="AW60" s="27"/>
      <c r="AX60" s="16"/>
      <c r="AY60" s="391"/>
      <c r="AZ60" s="19"/>
      <c r="BA60" s="447"/>
      <c r="BB60" s="447"/>
      <c r="BC60" s="447"/>
      <c r="BD60" s="447"/>
      <c r="BE60" s="200"/>
      <c r="BF60" s="200"/>
      <c r="BG60" s="447"/>
      <c r="BH60" s="447"/>
      <c r="BI60" s="447"/>
    </row>
    <row r="61" spans="1:61" s="24" customFormat="1" ht="34.5" customHeight="1" x14ac:dyDescent="0.2">
      <c r="A61" s="5">
        <v>9</v>
      </c>
      <c r="B61" s="45" t="s">
        <v>36</v>
      </c>
      <c r="C61" s="507" t="s">
        <v>37</v>
      </c>
      <c r="D61" s="7">
        <v>1243864</v>
      </c>
      <c r="E61" s="393">
        <v>0.16458500000000001</v>
      </c>
      <c r="F61" s="3">
        <f>ROUND(E61*D61,0)</f>
        <v>204721</v>
      </c>
      <c r="G61" s="4">
        <v>39951.5</v>
      </c>
      <c r="H61" s="4">
        <f t="shared" ref="H61" si="141">ROUND(G61*1.007,2)</f>
        <v>40231.160000000003</v>
      </c>
      <c r="I61" s="4">
        <f>ROUND(E61*H61,2)-0.02</f>
        <v>6621.4299999999994</v>
      </c>
      <c r="J61" s="4">
        <f>ROUND(F61*H61,2)</f>
        <v>8236163306.3599997</v>
      </c>
      <c r="K61" s="4"/>
      <c r="L61" s="4"/>
      <c r="M61" s="4">
        <f t="shared" si="2"/>
        <v>8236163306.3599997</v>
      </c>
      <c r="N61" s="49">
        <f t="shared" si="3"/>
        <v>0.16458500000000001</v>
      </c>
      <c r="O61" s="3">
        <f>ROUND(N61*D61,0)</f>
        <v>204721</v>
      </c>
      <c r="P61" s="40">
        <f>ROUND(Q61/N61,2)-0.04</f>
        <v>40231.03</v>
      </c>
      <c r="Q61" s="4">
        <f>ROUND(R61/D61,2)</f>
        <v>6621.43</v>
      </c>
      <c r="R61" s="4">
        <f t="shared" si="4"/>
        <v>8236163306.3599997</v>
      </c>
      <c r="S61" s="251">
        <f t="shared" ref="S61:T63" si="142">N61-E61</f>
        <v>0</v>
      </c>
      <c r="T61" s="252">
        <f t="shared" si="142"/>
        <v>0</v>
      </c>
      <c r="U61" s="32">
        <f>P61-H61</f>
        <v>-0.13000000000465661</v>
      </c>
      <c r="V61" s="32">
        <f t="shared" si="32"/>
        <v>0</v>
      </c>
      <c r="W61" s="53">
        <f t="shared" si="32"/>
        <v>0</v>
      </c>
      <c r="X61" s="4">
        <f>P61/H61*100</f>
        <v>99.999676867383386</v>
      </c>
      <c r="Y61" s="367"/>
      <c r="Z61" s="368">
        <f t="shared" si="14"/>
        <v>40231.07</v>
      </c>
      <c r="AA61" s="369">
        <f t="shared" si="9"/>
        <v>6621.4339400127346</v>
      </c>
      <c r="AB61" s="7">
        <f t="shared" si="15"/>
        <v>1230737</v>
      </c>
      <c r="AC61" s="393">
        <v>0.164909</v>
      </c>
      <c r="AD61" s="3">
        <f>ROUND(AC61*AB61,0)</f>
        <v>202960</v>
      </c>
      <c r="AE61" s="4">
        <v>43631.5</v>
      </c>
      <c r="AF61" s="4">
        <f t="shared" ref="AF61" si="143">ROUND(AE61*1.007,2)</f>
        <v>43936.92</v>
      </c>
      <c r="AG61" s="4">
        <f>ROUND(AC61*AE61,2)</f>
        <v>7195.23</v>
      </c>
      <c r="AH61" s="4">
        <f t="shared" ref="AH61:AH62" si="144">ROUND(AC61*AF61,2)</f>
        <v>7245.59</v>
      </c>
      <c r="AI61" s="183">
        <f>ROUND(AD61*AF61,2)</f>
        <v>8917437283.2000008</v>
      </c>
      <c r="AJ61" s="4"/>
      <c r="AK61" s="4"/>
      <c r="AL61" s="4">
        <f t="shared" ref="AL61" si="145">AI61+AK61+AJ61</f>
        <v>8917437283.2000008</v>
      </c>
      <c r="AM61" s="49">
        <f t="shared" ref="AM61:AM62" si="146">AC61</f>
        <v>0.164909</v>
      </c>
      <c r="AN61" s="3">
        <f>ROUND(AM61*AB61,0)</f>
        <v>202960</v>
      </c>
      <c r="AO61" s="40">
        <f>ROUND(AP61/AM61,2)-0.04</f>
        <v>43936.979999999996</v>
      </c>
      <c r="AP61" s="4">
        <f>ROUND(AQ61/AB61,2)</f>
        <v>7245.61</v>
      </c>
      <c r="AQ61" s="4">
        <f t="shared" ref="AQ61:AQ62" si="147">AL61</f>
        <v>8917437283.2000008</v>
      </c>
      <c r="AR61" s="251">
        <f t="shared" ref="AR61:AS63" si="148">AM61-AC61</f>
        <v>0</v>
      </c>
      <c r="AS61" s="252">
        <f t="shared" si="148"/>
        <v>0</v>
      </c>
      <c r="AT61" s="32">
        <f>AO61-AF61</f>
        <v>5.9999999997671694E-2</v>
      </c>
      <c r="AU61" s="32">
        <f t="shared" ref="AU61:AV63" si="149">AP61-AH61</f>
        <v>1.9999999999527063E-2</v>
      </c>
      <c r="AV61" s="53">
        <f t="shared" si="149"/>
        <v>0</v>
      </c>
      <c r="AW61" s="4">
        <f>AO61/AF61*100</f>
        <v>100.00013655941289</v>
      </c>
      <c r="AX61" s="7">
        <f t="shared" si="110"/>
        <v>-13127</v>
      </c>
      <c r="AY61" s="393">
        <f t="shared" si="110"/>
        <v>3.2399999999999096E-4</v>
      </c>
      <c r="AZ61" s="3">
        <f t="shared" si="110"/>
        <v>-1761</v>
      </c>
      <c r="BA61" s="4">
        <f t="shared" si="110"/>
        <v>3680</v>
      </c>
      <c r="BB61" s="4">
        <f t="shared" si="110"/>
        <v>3705.7599999999948</v>
      </c>
      <c r="BC61" s="4">
        <f>AH61-I61</f>
        <v>624.16000000000076</v>
      </c>
      <c r="BD61" s="4">
        <f>AI61-J61</f>
        <v>681273976.84000111</v>
      </c>
      <c r="BE61" s="212">
        <f t="shared" ref="BE61:BG62" si="150">AC61/E61*100</f>
        <v>100.19685876598719</v>
      </c>
      <c r="BF61" s="212">
        <f t="shared" si="150"/>
        <v>99.139804905212458</v>
      </c>
      <c r="BG61" s="4">
        <f t="shared" si="150"/>
        <v>109.21116854185699</v>
      </c>
      <c r="BH61" s="4">
        <f>AH61/I61*100</f>
        <v>109.42636258330907</v>
      </c>
      <c r="BI61" s="183">
        <f>AI61/J61*100</f>
        <v>108.2717395405931</v>
      </c>
    </row>
    <row r="62" spans="1:61" ht="28.5" customHeight="1" x14ac:dyDescent="0.2">
      <c r="A62" s="33" t="s">
        <v>133</v>
      </c>
      <c r="B62" s="21" t="s">
        <v>34</v>
      </c>
      <c r="C62" s="508"/>
      <c r="D62" s="26">
        <v>1243864</v>
      </c>
      <c r="E62" s="440">
        <v>9.4590000000000004E-3</v>
      </c>
      <c r="F62" s="436">
        <v>11766</v>
      </c>
      <c r="G62" s="410">
        <v>102247.4</v>
      </c>
      <c r="H62" s="439">
        <v>107416.93</v>
      </c>
      <c r="I62" s="439">
        <v>1016.08</v>
      </c>
      <c r="J62" s="439">
        <v>1263867642.45</v>
      </c>
      <c r="K62" s="410"/>
      <c r="L62" s="410"/>
      <c r="M62" s="2">
        <f>J62+L62+K62</f>
        <v>1263867642.45</v>
      </c>
      <c r="N62" s="51">
        <f t="shared" si="3"/>
        <v>9.4590000000000004E-3</v>
      </c>
      <c r="O62" s="19">
        <f>ROUND(N62*D62,0)</f>
        <v>11766</v>
      </c>
      <c r="P62" s="58">
        <f>ROUND(Q62/N62,2)-0.47</f>
        <v>107422.09</v>
      </c>
      <c r="Q62" s="410">
        <f>ROUND(R62/D62,2)+0.03</f>
        <v>1016.11</v>
      </c>
      <c r="R62" s="2">
        <f t="shared" si="4"/>
        <v>1263867642.45</v>
      </c>
      <c r="S62" s="20">
        <f t="shared" si="142"/>
        <v>0</v>
      </c>
      <c r="T62" s="20">
        <f t="shared" si="142"/>
        <v>0</v>
      </c>
      <c r="U62" s="28">
        <f>P62-H62</f>
        <v>5.1600000000034925</v>
      </c>
      <c r="V62" s="28">
        <f>Q62-I62</f>
        <v>2.9999999999972715E-2</v>
      </c>
      <c r="W62" s="41">
        <f t="shared" ref="W62:W63" si="151">R62-J62</f>
        <v>0</v>
      </c>
      <c r="X62" s="2">
        <f>P62/H62*100</f>
        <v>100.00480371204054</v>
      </c>
      <c r="Y62" s="152"/>
      <c r="Z62" s="59">
        <f t="shared" si="14"/>
        <v>107422.56</v>
      </c>
      <c r="AA62" s="62">
        <f t="shared" si="9"/>
        <v>1016.081856577568</v>
      </c>
      <c r="AB62" s="16">
        <f t="shared" si="15"/>
        <v>1230737</v>
      </c>
      <c r="AC62" s="391">
        <v>9.6369999999999997E-3</v>
      </c>
      <c r="AD62" s="19">
        <f>ROUND(AC62*AB62,0)</f>
        <v>11861</v>
      </c>
      <c r="AE62" s="447">
        <v>94540.800000000003</v>
      </c>
      <c r="AF62" s="447">
        <f>ROUND(AE62*1.007,2)</f>
        <v>95202.59</v>
      </c>
      <c r="AG62" s="447">
        <f>ROUND(AC62*AE62,2)</f>
        <v>911.09</v>
      </c>
      <c r="AH62" s="389">
        <f t="shared" si="144"/>
        <v>917.47</v>
      </c>
      <c r="AI62" s="273">
        <f>ROUND(AD62*AF62,2)</f>
        <v>1129197919.99</v>
      </c>
      <c r="AJ62" s="410"/>
      <c r="AK62" s="410"/>
      <c r="AL62" s="2">
        <f>AI62+AK62+AJ62</f>
        <v>1129197919.99</v>
      </c>
      <c r="AM62" s="51">
        <f t="shared" si="146"/>
        <v>9.6369999999999997E-3</v>
      </c>
      <c r="AN62" s="19">
        <f>ROUND(AM62*AB62,0)</f>
        <v>11861</v>
      </c>
      <c r="AO62" s="58">
        <f>ROUND(AP62/AM62,2)-0.47</f>
        <v>95208.62</v>
      </c>
      <c r="AP62" s="410">
        <f>ROUND(AQ62/AB62,2)+0.03</f>
        <v>917.53</v>
      </c>
      <c r="AQ62" s="2">
        <f t="shared" si="147"/>
        <v>1129197919.99</v>
      </c>
      <c r="AR62" s="20">
        <f t="shared" si="148"/>
        <v>0</v>
      </c>
      <c r="AS62" s="20">
        <f t="shared" si="148"/>
        <v>0</v>
      </c>
      <c r="AT62" s="28">
        <f>AO62-AF62</f>
        <v>6.0299999999988358</v>
      </c>
      <c r="AU62" s="28">
        <f>AP62-AH62</f>
        <v>5.999999999994543E-2</v>
      </c>
      <c r="AV62" s="41">
        <f t="shared" si="149"/>
        <v>0</v>
      </c>
      <c r="AW62" s="2">
        <f>AO62/AF62*100</f>
        <v>100.00633386129516</v>
      </c>
      <c r="AX62" s="16">
        <f>AB62-D62</f>
        <v>-13127</v>
      </c>
      <c r="AY62" s="391">
        <f t="shared" si="110"/>
        <v>1.7799999999999934E-4</v>
      </c>
      <c r="AZ62" s="19">
        <f t="shared" si="110"/>
        <v>95</v>
      </c>
      <c r="BA62" s="410">
        <f t="shared" si="110"/>
        <v>-7706.5999999999913</v>
      </c>
      <c r="BB62" s="410">
        <f t="shared" si="110"/>
        <v>-12214.339999999997</v>
      </c>
      <c r="BC62" s="410">
        <f>AH62-I62</f>
        <v>-98.610000000000014</v>
      </c>
      <c r="BD62" s="2">
        <f>AI62-J62</f>
        <v>-134669722.46000004</v>
      </c>
      <c r="BE62" s="200">
        <f t="shared" si="150"/>
        <v>101.88180568770481</v>
      </c>
      <c r="BF62" s="200">
        <f t="shared" si="150"/>
        <v>100.80741118476968</v>
      </c>
      <c r="BG62" s="410">
        <f t="shared" si="150"/>
        <v>92.462791229899253</v>
      </c>
      <c r="BH62" s="410">
        <f>AH62/I62*100</f>
        <v>90.295055507440352</v>
      </c>
      <c r="BI62" s="273">
        <f>AI62/J62*100</f>
        <v>89.344634047364053</v>
      </c>
    </row>
    <row r="63" spans="1:61" s="11" customFormat="1" x14ac:dyDescent="0.2">
      <c r="A63" s="33" t="s">
        <v>134</v>
      </c>
      <c r="B63" s="140" t="s">
        <v>172</v>
      </c>
      <c r="C63" s="508"/>
      <c r="D63" s="142">
        <v>1243864</v>
      </c>
      <c r="E63" s="392">
        <f>E61-E62</f>
        <v>0.15512600000000001</v>
      </c>
      <c r="F63" s="144">
        <f t="shared" ref="F63" si="152">F61-F62</f>
        <v>192955</v>
      </c>
      <c r="G63" s="137" t="s">
        <v>26</v>
      </c>
      <c r="H63" s="137" t="s">
        <v>26</v>
      </c>
      <c r="I63" s="137" t="s">
        <v>26</v>
      </c>
      <c r="J63" s="115">
        <f>J61-J62</f>
        <v>6972295663.9099998</v>
      </c>
      <c r="K63" s="115"/>
      <c r="L63" s="115"/>
      <c r="M63" s="115" t="e">
        <f>M61-#REF!-M62-M64</f>
        <v>#REF!</v>
      </c>
      <c r="N63" s="143" t="e">
        <f>N61-#REF!-N62-N64</f>
        <v>#REF!</v>
      </c>
      <c r="O63" s="115" t="e">
        <f>O61-#REF!-O62-O64</f>
        <v>#REF!</v>
      </c>
      <c r="P63" s="137" t="s">
        <v>26</v>
      </c>
      <c r="Q63" s="137" t="s">
        <v>26</v>
      </c>
      <c r="R63" s="115" t="e">
        <f>R61-#REF!-R62-R64</f>
        <v>#REF!</v>
      </c>
      <c r="S63" s="145" t="e">
        <f t="shared" si="142"/>
        <v>#REF!</v>
      </c>
      <c r="T63" s="145" t="e">
        <f t="shared" si="142"/>
        <v>#REF!</v>
      </c>
      <c r="U63" s="117"/>
      <c r="V63" s="117"/>
      <c r="W63" s="112" t="e">
        <f t="shared" si="151"/>
        <v>#REF!</v>
      </c>
      <c r="X63" s="115"/>
      <c r="Y63" s="152"/>
      <c r="Z63" s="59"/>
      <c r="AA63" s="62" t="e">
        <f t="shared" si="9"/>
        <v>#REF!</v>
      </c>
      <c r="AB63" s="142">
        <f t="shared" si="15"/>
        <v>1230737</v>
      </c>
      <c r="AC63" s="392">
        <f>AC61-AC62</f>
        <v>0.15527199999999999</v>
      </c>
      <c r="AD63" s="144">
        <f>AD61-AD62</f>
        <v>191099</v>
      </c>
      <c r="AE63" s="137" t="s">
        <v>26</v>
      </c>
      <c r="AF63" s="138" t="s">
        <v>26</v>
      </c>
      <c r="AG63" s="137" t="s">
        <v>26</v>
      </c>
      <c r="AH63" s="115" t="s">
        <v>26</v>
      </c>
      <c r="AI63" s="115">
        <f>AI61-AI62</f>
        <v>7788239363.210001</v>
      </c>
      <c r="AJ63" s="115"/>
      <c r="AK63" s="115"/>
      <c r="AL63" s="115" t="e">
        <f>AL61-#REF!-AL62-AL64</f>
        <v>#REF!</v>
      </c>
      <c r="AM63" s="143" t="e">
        <f>AM61-#REF!-AM62-AM64</f>
        <v>#REF!</v>
      </c>
      <c r="AN63" s="115" t="e">
        <f>AN61-#REF!-AN62-AN64</f>
        <v>#REF!</v>
      </c>
      <c r="AO63" s="137" t="s">
        <v>26</v>
      </c>
      <c r="AP63" s="137" t="s">
        <v>26</v>
      </c>
      <c r="AQ63" s="115" t="e">
        <f>AQ61-#REF!-AQ62-AQ64</f>
        <v>#REF!</v>
      </c>
      <c r="AR63" s="145" t="e">
        <f t="shared" si="148"/>
        <v>#REF!</v>
      </c>
      <c r="AS63" s="145" t="e">
        <f t="shared" si="148"/>
        <v>#REF!</v>
      </c>
      <c r="AT63" s="117"/>
      <c r="AU63" s="117"/>
      <c r="AV63" s="112" t="e">
        <f t="shared" si="149"/>
        <v>#REF!</v>
      </c>
      <c r="AW63" s="115"/>
      <c r="AX63" s="142">
        <f>AB63-D63</f>
        <v>-13127</v>
      </c>
      <c r="AY63" s="392">
        <f t="shared" ref="AY63:AZ65" si="153">AC63-E63</f>
        <v>1.4599999999997948E-4</v>
      </c>
      <c r="AZ63" s="144">
        <f t="shared" si="153"/>
        <v>-1856</v>
      </c>
      <c r="BA63" s="137" t="s">
        <v>26</v>
      </c>
      <c r="BB63" s="137" t="s">
        <v>26</v>
      </c>
      <c r="BC63" s="137" t="s">
        <v>26</v>
      </c>
      <c r="BD63" s="115">
        <f>AI63-J63</f>
        <v>815943699.30000114</v>
      </c>
      <c r="BE63" s="345">
        <f t="shared" ref="BE63:BF65" si="154">AC63/E63*100</f>
        <v>100.09411704034139</v>
      </c>
      <c r="BF63" s="345">
        <f t="shared" si="154"/>
        <v>99.038117695835808</v>
      </c>
      <c r="BG63" s="137" t="s">
        <v>26</v>
      </c>
      <c r="BH63" s="137" t="s">
        <v>26</v>
      </c>
      <c r="BI63" s="115">
        <f>AI63/J63*100</f>
        <v>111.70265488773647</v>
      </c>
    </row>
    <row r="64" spans="1:61" ht="43.5" customHeight="1" x14ac:dyDescent="0.2">
      <c r="A64" s="33" t="s">
        <v>135</v>
      </c>
      <c r="B64" s="21" t="s">
        <v>90</v>
      </c>
      <c r="C64" s="508"/>
      <c r="D64" s="26">
        <v>1243864</v>
      </c>
      <c r="E64" s="443">
        <v>4.3359999999999996E-3</v>
      </c>
      <c r="F64" s="436">
        <v>5394</v>
      </c>
      <c r="G64" s="410">
        <v>96035.9</v>
      </c>
      <c r="H64" s="439">
        <v>76238.789999999994</v>
      </c>
      <c r="I64" s="439">
        <v>330.61</v>
      </c>
      <c r="J64" s="439">
        <v>411232029.45999998</v>
      </c>
      <c r="K64" s="410"/>
      <c r="L64" s="410"/>
      <c r="M64" s="2">
        <f>J64+L64+K64</f>
        <v>411232029.45999998</v>
      </c>
      <c r="N64" s="51">
        <f>E64</f>
        <v>4.3359999999999996E-3</v>
      </c>
      <c r="O64" s="19">
        <f>ROUND(N64*D64,0)</f>
        <v>5393</v>
      </c>
      <c r="P64" s="58">
        <f>ROUND(Q64/N64,2)+0.17</f>
        <v>76250.17</v>
      </c>
      <c r="Q64" s="410">
        <f>ROUND(R64/D64,2)+0.01</f>
        <v>330.62</v>
      </c>
      <c r="R64" s="2">
        <f>M64</f>
        <v>411232029.45999998</v>
      </c>
      <c r="S64" s="20">
        <f>N64-E64</f>
        <v>0</v>
      </c>
      <c r="T64" s="20">
        <f>O64-F64</f>
        <v>-1</v>
      </c>
      <c r="U64" s="28">
        <f>P64-H64</f>
        <v>11.380000000004657</v>
      </c>
      <c r="V64" s="28">
        <f>Q64-I64</f>
        <v>9.9999999999909051E-3</v>
      </c>
      <c r="W64" s="41">
        <f>R64-J64</f>
        <v>0</v>
      </c>
      <c r="X64" s="2">
        <f>P64/H64*100</f>
        <v>100.01492678464598</v>
      </c>
      <c r="Y64" s="152"/>
      <c r="Z64" s="59"/>
      <c r="AA64" s="62"/>
      <c r="AB64" s="16">
        <f t="shared" si="15"/>
        <v>1230737</v>
      </c>
      <c r="AC64" s="417"/>
      <c r="AD64" s="19">
        <f>ROUND(AC64*AB64,0)</f>
        <v>0</v>
      </c>
      <c r="AE64" s="447"/>
      <c r="AF64" s="447">
        <f>ROUND(AE64*1.007,2)</f>
        <v>0</v>
      </c>
      <c r="AG64" s="447">
        <f t="shared" ref="AG64:AG65" si="155">ROUND(AC64*AE64,2)</f>
        <v>0</v>
      </c>
      <c r="AH64" s="389">
        <f t="shared" ref="AH64:AH65" si="156">ROUND(AC64*AF64,1)</f>
        <v>0</v>
      </c>
      <c r="AI64" s="273">
        <f>ROUND(AD64*AF64,2)</f>
        <v>0</v>
      </c>
      <c r="AJ64" s="410"/>
      <c r="AK64" s="410"/>
      <c r="AL64" s="2">
        <f>AI64+AK64+AJ64</f>
        <v>0</v>
      </c>
      <c r="AM64" s="51">
        <f>AC64</f>
        <v>0</v>
      </c>
      <c r="AN64" s="19">
        <f>ROUND(AM64*AB64,0)</f>
        <v>0</v>
      </c>
      <c r="AO64" s="58" t="e">
        <f>ROUND(AP64/AM64,2)+0.17</f>
        <v>#DIV/0!</v>
      </c>
      <c r="AP64" s="410">
        <f>ROUND(AQ64/AB64,2)+0.01</f>
        <v>0.01</v>
      </c>
      <c r="AQ64" s="2">
        <f>AL64</f>
        <v>0</v>
      </c>
      <c r="AR64" s="20">
        <f>AM64-AC64</f>
        <v>0</v>
      </c>
      <c r="AS64" s="20">
        <f>AN64-AD64</f>
        <v>0</v>
      </c>
      <c r="AT64" s="28" t="e">
        <f>AO64-AF64</f>
        <v>#DIV/0!</v>
      </c>
      <c r="AU64" s="28">
        <f>AP64-AH64</f>
        <v>0.01</v>
      </c>
      <c r="AV64" s="41">
        <f>AQ64-AI64</f>
        <v>0</v>
      </c>
      <c r="AW64" s="2" t="e">
        <f>AO64/AF64*100</f>
        <v>#DIV/0!</v>
      </c>
      <c r="AX64" s="16">
        <f>AB64-D64</f>
        <v>-13127</v>
      </c>
      <c r="AY64" s="417">
        <f t="shared" si="153"/>
        <v>-4.3359999999999996E-3</v>
      </c>
      <c r="AZ64" s="19">
        <f t="shared" si="153"/>
        <v>-5394</v>
      </c>
      <c r="BA64" s="410">
        <f>AE64-G64</f>
        <v>-96035.9</v>
      </c>
      <c r="BB64" s="410">
        <f>AF64-H64</f>
        <v>-76238.789999999994</v>
      </c>
      <c r="BC64" s="410">
        <f>AH64-I64</f>
        <v>-330.61</v>
      </c>
      <c r="BD64" s="2">
        <f>AI64-J64</f>
        <v>-411232029.45999998</v>
      </c>
      <c r="BE64" s="254">
        <f t="shared" si="154"/>
        <v>0</v>
      </c>
      <c r="BF64" s="200">
        <f t="shared" si="154"/>
        <v>0</v>
      </c>
      <c r="BG64" s="410">
        <f>AE64/G64*100</f>
        <v>0</v>
      </c>
      <c r="BH64" s="410">
        <f>AH64/I64*100</f>
        <v>0</v>
      </c>
      <c r="BI64" s="273">
        <f>AI64/J64*100</f>
        <v>0</v>
      </c>
    </row>
    <row r="65" spans="1:61" ht="22.5" customHeight="1" x14ac:dyDescent="0.2">
      <c r="A65" s="33" t="s">
        <v>136</v>
      </c>
      <c r="B65" s="21" t="s">
        <v>94</v>
      </c>
      <c r="C65" s="509"/>
      <c r="D65" s="26">
        <v>1243864</v>
      </c>
      <c r="E65" s="440">
        <v>5.2630000000000003E-3</v>
      </c>
      <c r="F65" s="436">
        <v>6547</v>
      </c>
      <c r="G65" s="64"/>
      <c r="H65" s="442">
        <v>198742.26</v>
      </c>
      <c r="I65" s="442">
        <v>1046.07</v>
      </c>
      <c r="J65" s="439">
        <v>1301165577.4200001</v>
      </c>
      <c r="K65" s="410"/>
      <c r="L65" s="410"/>
      <c r="M65" s="2"/>
      <c r="N65" s="51">
        <v>5.1999999999999998E-3</v>
      </c>
      <c r="O65" s="19">
        <f>ROUND(N65*D65,0)+1</f>
        <v>6469</v>
      </c>
      <c r="P65" s="58">
        <f>ROUND(Q65/N65,2)</f>
        <v>166911.54</v>
      </c>
      <c r="Q65" s="410">
        <f>ROUND(R65/D65,2)</f>
        <v>867.94</v>
      </c>
      <c r="R65" s="2">
        <v>1079600991.1400001</v>
      </c>
      <c r="S65" s="20"/>
      <c r="T65" s="20"/>
      <c r="U65" s="28"/>
      <c r="V65" s="28"/>
      <c r="W65" s="41"/>
      <c r="X65" s="2"/>
      <c r="Y65" s="152"/>
      <c r="Z65" s="59"/>
      <c r="AA65" s="62"/>
      <c r="AB65" s="16">
        <f t="shared" si="15"/>
        <v>1230737</v>
      </c>
      <c r="AC65" s="391"/>
      <c r="AD65" s="19">
        <f>ROUND(AC65*AB65,0)</f>
        <v>0</v>
      </c>
      <c r="AE65" s="447"/>
      <c r="AF65" s="447">
        <f>ROUND(AE65*1.007,2)</f>
        <v>0</v>
      </c>
      <c r="AG65" s="447">
        <f t="shared" si="155"/>
        <v>0</v>
      </c>
      <c r="AH65" s="389">
        <f t="shared" si="156"/>
        <v>0</v>
      </c>
      <c r="AI65" s="273">
        <f>ROUND(AD65*AF65,2)</f>
        <v>0</v>
      </c>
      <c r="AJ65" s="410"/>
      <c r="AK65" s="410"/>
      <c r="AL65" s="10"/>
      <c r="AM65" s="51"/>
      <c r="AN65" s="19"/>
      <c r="AO65" s="58"/>
      <c r="AP65" s="410"/>
      <c r="AQ65" s="2"/>
      <c r="AR65" s="146"/>
      <c r="AS65" s="146"/>
      <c r="AT65" s="69"/>
      <c r="AU65" s="69"/>
      <c r="AV65" s="70"/>
      <c r="AW65" s="10"/>
      <c r="AX65" s="16">
        <f>AB65-D65</f>
        <v>-13127</v>
      </c>
      <c r="AY65" s="417">
        <f t="shared" si="153"/>
        <v>-5.2630000000000003E-3</v>
      </c>
      <c r="AZ65" s="19">
        <f t="shared" si="153"/>
        <v>-6547</v>
      </c>
      <c r="BA65" s="410">
        <f>AE65-G65</f>
        <v>0</v>
      </c>
      <c r="BB65" s="410">
        <f>AF65-H65</f>
        <v>-198742.26</v>
      </c>
      <c r="BC65" s="410">
        <f>AH65-I65</f>
        <v>-1046.07</v>
      </c>
      <c r="BD65" s="2">
        <f>AI65-J65</f>
        <v>-1301165577.4200001</v>
      </c>
      <c r="BE65" s="254">
        <f t="shared" si="154"/>
        <v>0</v>
      </c>
      <c r="BF65" s="200">
        <f t="shared" si="154"/>
        <v>0</v>
      </c>
      <c r="BG65" s="410" t="e">
        <f>AE65/G65*100</f>
        <v>#DIV/0!</v>
      </c>
      <c r="BH65" s="410">
        <f>AH65/I65*100</f>
        <v>0</v>
      </c>
      <c r="BI65" s="273">
        <f>AI65/J65*100</f>
        <v>0</v>
      </c>
    </row>
    <row r="66" spans="1:61" x14ac:dyDescent="0.2">
      <c r="A66" s="33"/>
      <c r="B66" s="21"/>
      <c r="C66" s="341"/>
      <c r="D66" s="26"/>
      <c r="E66" s="391"/>
      <c r="F66" s="19"/>
      <c r="G66" s="64"/>
      <c r="H66" s="64"/>
      <c r="I66" s="64"/>
      <c r="J66" s="2"/>
      <c r="K66" s="410"/>
      <c r="L66" s="410"/>
      <c r="M66" s="2"/>
      <c r="N66" s="51"/>
      <c r="O66" s="19"/>
      <c r="P66" s="58"/>
      <c r="Q66" s="410"/>
      <c r="R66" s="2"/>
      <c r="S66" s="20"/>
      <c r="T66" s="20"/>
      <c r="U66" s="28"/>
      <c r="V66" s="28"/>
      <c r="W66" s="41"/>
      <c r="X66" s="2"/>
      <c r="Y66" s="152"/>
      <c r="Z66" s="59"/>
      <c r="AA66" s="62"/>
      <c r="AB66" s="16"/>
      <c r="AC66" s="391"/>
      <c r="AD66" s="19"/>
      <c r="AE66" s="64"/>
      <c r="AF66" s="199"/>
      <c r="AG66" s="64"/>
      <c r="AH66" s="389"/>
      <c r="AI66" s="273"/>
      <c r="AJ66" s="410"/>
      <c r="AK66" s="410"/>
      <c r="AL66" s="10"/>
      <c r="AM66" s="51"/>
      <c r="AN66" s="19"/>
      <c r="AO66" s="58"/>
      <c r="AP66" s="410"/>
      <c r="AQ66" s="2"/>
      <c r="AR66" s="146"/>
      <c r="AS66" s="146"/>
      <c r="AT66" s="69"/>
      <c r="AU66" s="69"/>
      <c r="AV66" s="70"/>
      <c r="AW66" s="10"/>
      <c r="AX66" s="16"/>
      <c r="AY66" s="391"/>
      <c r="AZ66" s="19"/>
      <c r="BA66" s="64"/>
      <c r="BB66" s="64"/>
      <c r="BC66" s="64"/>
      <c r="BD66" s="2"/>
      <c r="BE66" s="102"/>
      <c r="BF66" s="19"/>
      <c r="BG66" s="64"/>
      <c r="BH66" s="64"/>
      <c r="BI66" s="273"/>
    </row>
    <row r="67" spans="1:61" s="24" customFormat="1" ht="32.25" customHeight="1" x14ac:dyDescent="0.2">
      <c r="A67" s="5" t="s">
        <v>143</v>
      </c>
      <c r="B67" s="42" t="s">
        <v>137</v>
      </c>
      <c r="C67" s="43"/>
      <c r="D67" s="7"/>
      <c r="E67" s="393">
        <f>E68+E69+E70</f>
        <v>1.0981000000000001E-2</v>
      </c>
      <c r="F67" s="3">
        <f t="shared" ref="F67:J67" si="157">F68+F69+F70</f>
        <v>13658</v>
      </c>
      <c r="G67" s="4">
        <f t="shared" si="157"/>
        <v>87319.3</v>
      </c>
      <c r="H67" s="4">
        <f t="shared" si="157"/>
        <v>87930.53</v>
      </c>
      <c r="I67" s="4">
        <f t="shared" si="157"/>
        <v>359.51</v>
      </c>
      <c r="J67" s="4">
        <f t="shared" si="157"/>
        <v>447183479.00999999</v>
      </c>
      <c r="K67" s="4"/>
      <c r="L67" s="4"/>
      <c r="M67" s="4"/>
      <c r="N67" s="49"/>
      <c r="O67" s="3"/>
      <c r="P67" s="40"/>
      <c r="Q67" s="4"/>
      <c r="R67" s="4"/>
      <c r="S67" s="44"/>
      <c r="T67" s="32"/>
      <c r="U67" s="32"/>
      <c r="V67" s="32"/>
      <c r="W67" s="53"/>
      <c r="X67" s="4"/>
      <c r="Y67" s="152"/>
      <c r="Z67" s="59"/>
      <c r="AA67" s="62"/>
      <c r="AB67" s="133">
        <f t="shared" si="15"/>
        <v>1230737</v>
      </c>
      <c r="AC67" s="452">
        <f>AC68+AC69+AC70</f>
        <v>1.1143E-2</v>
      </c>
      <c r="AD67" s="451">
        <f t="shared" ref="AD67" si="158">AD68+AD69+AD70</f>
        <v>13714</v>
      </c>
      <c r="AE67" s="113" t="s">
        <v>26</v>
      </c>
      <c r="AF67" s="113" t="s">
        <v>26</v>
      </c>
      <c r="AG67" s="113">
        <f>AG68+AG69+AG70</f>
        <v>388.5</v>
      </c>
      <c r="AH67" s="113">
        <f>AH68+AH69+AH70</f>
        <v>391.22999999999996</v>
      </c>
      <c r="AI67" s="113">
        <f>AI68+AI69+AI70</f>
        <v>481493467.72000003</v>
      </c>
      <c r="AJ67" s="113"/>
      <c r="AK67" s="113"/>
      <c r="AL67" s="113"/>
      <c r="AM67" s="450"/>
      <c r="AN67" s="451"/>
      <c r="AO67" s="113"/>
      <c r="AP67" s="113"/>
      <c r="AQ67" s="113"/>
      <c r="AR67" s="116"/>
      <c r="AS67" s="117"/>
      <c r="AT67" s="117"/>
      <c r="AU67" s="117"/>
      <c r="AV67" s="112"/>
      <c r="AW67" s="113"/>
      <c r="AX67" s="133">
        <f t="shared" ref="AX67:BB71" si="159">AB67-D67</f>
        <v>1230737</v>
      </c>
      <c r="AY67" s="452">
        <f t="shared" si="159"/>
        <v>1.6199999999999895E-4</v>
      </c>
      <c r="AZ67" s="451">
        <f t="shared" si="159"/>
        <v>56</v>
      </c>
      <c r="BA67" s="113" t="s">
        <v>26</v>
      </c>
      <c r="BB67" s="113" t="s">
        <v>26</v>
      </c>
      <c r="BC67" s="113">
        <f t="shared" ref="BC67:BD71" si="160">AH67-I67</f>
        <v>31.71999999999997</v>
      </c>
      <c r="BD67" s="113">
        <f t="shared" si="160"/>
        <v>34309988.710000038</v>
      </c>
      <c r="BE67" s="453"/>
      <c r="BF67" s="453"/>
      <c r="BG67" s="113"/>
      <c r="BH67" s="113"/>
      <c r="BI67" s="113"/>
    </row>
    <row r="68" spans="1:61" ht="37.5" x14ac:dyDescent="0.2">
      <c r="A68" s="33" t="s">
        <v>145</v>
      </c>
      <c r="B68" s="21" t="s">
        <v>144</v>
      </c>
      <c r="C68" s="54" t="s">
        <v>28</v>
      </c>
      <c r="D68" s="26">
        <v>1243864</v>
      </c>
      <c r="E68" s="391">
        <v>2.954E-3</v>
      </c>
      <c r="F68" s="19">
        <f>ROUND(E68*D68,0)</f>
        <v>3674</v>
      </c>
      <c r="G68" s="410">
        <v>19906</v>
      </c>
      <c r="H68" s="410">
        <f>ROUND(G68*1.007,2)</f>
        <v>20045.34</v>
      </c>
      <c r="I68" s="410">
        <f>ROUND(E68*H68,2)</f>
        <v>59.21</v>
      </c>
      <c r="J68" s="2">
        <f>ROUND(F68*H68,2)</f>
        <v>73646579.159999996</v>
      </c>
      <c r="K68" s="410"/>
      <c r="L68" s="410"/>
      <c r="M68" s="2"/>
      <c r="N68" s="51"/>
      <c r="O68" s="19"/>
      <c r="P68" s="58"/>
      <c r="Q68" s="410"/>
      <c r="R68" s="2"/>
      <c r="S68" s="20"/>
      <c r="T68" s="20"/>
      <c r="U68" s="20"/>
      <c r="V68" s="20"/>
      <c r="W68" s="30"/>
      <c r="X68" s="2"/>
      <c r="Y68" s="176"/>
      <c r="Z68" s="59"/>
      <c r="AA68" s="62"/>
      <c r="AB68" s="16">
        <f t="shared" si="15"/>
        <v>1230737</v>
      </c>
      <c r="AC68" s="391">
        <v>3.1159999999999998E-3</v>
      </c>
      <c r="AD68" s="19">
        <f>ROUND(AC68*AB68,0)</f>
        <v>3835</v>
      </c>
      <c r="AE68" s="447">
        <v>21618.9</v>
      </c>
      <c r="AF68" s="447">
        <f>ROUND(AE68*1.007,2)</f>
        <v>21770.23</v>
      </c>
      <c r="AG68" s="447">
        <f t="shared" ref="AG68:AG70" si="161">ROUND(AC68*AE68,2)</f>
        <v>67.36</v>
      </c>
      <c r="AH68" s="389">
        <f t="shared" ref="AH68:AH71" si="162">ROUND(AC68*AF68,2)</f>
        <v>67.84</v>
      </c>
      <c r="AI68" s="273">
        <f>ROUND(AD68*AF68,2)</f>
        <v>83488832.049999997</v>
      </c>
      <c r="AJ68" s="410"/>
      <c r="AK68" s="410"/>
      <c r="AL68" s="10"/>
      <c r="AM68" s="51"/>
      <c r="AN68" s="19"/>
      <c r="AO68" s="58"/>
      <c r="AP68" s="410"/>
      <c r="AQ68" s="2"/>
      <c r="AR68" s="146"/>
      <c r="AS68" s="146"/>
      <c r="AT68" s="146"/>
      <c r="AU68" s="146"/>
      <c r="AV68" s="78"/>
      <c r="AW68" s="10"/>
      <c r="AX68" s="16">
        <f t="shared" si="159"/>
        <v>-13127</v>
      </c>
      <c r="AY68" s="391">
        <f t="shared" si="159"/>
        <v>1.6199999999999982E-4</v>
      </c>
      <c r="AZ68" s="19">
        <f t="shared" si="159"/>
        <v>161</v>
      </c>
      <c r="BA68" s="410">
        <f t="shared" si="159"/>
        <v>1712.9000000000015</v>
      </c>
      <c r="BB68" s="410">
        <f t="shared" si="159"/>
        <v>1724.8899999999994</v>
      </c>
      <c r="BC68" s="410">
        <f t="shared" si="160"/>
        <v>8.6300000000000026</v>
      </c>
      <c r="BD68" s="2">
        <f t="shared" si="160"/>
        <v>9842252.8900000006</v>
      </c>
      <c r="BE68" s="254">
        <f t="shared" ref="BE68:BG69" si="163">AC68/E68*100</f>
        <v>105.48408937034527</v>
      </c>
      <c r="BF68" s="254">
        <f t="shared" si="163"/>
        <v>104.38214480130648</v>
      </c>
      <c r="BG68" s="254">
        <f t="shared" si="163"/>
        <v>108.60494323319602</v>
      </c>
      <c r="BH68" s="254">
        <f>AH68/I68*100</f>
        <v>114.57524066880596</v>
      </c>
      <c r="BI68" s="273">
        <f>AI68/J68*100</f>
        <v>113.3641684410315</v>
      </c>
    </row>
    <row r="69" spans="1:61" x14ac:dyDescent="0.2">
      <c r="A69" s="33" t="s">
        <v>146</v>
      </c>
      <c r="B69" s="21" t="s">
        <v>148</v>
      </c>
      <c r="C69" s="54" t="s">
        <v>33</v>
      </c>
      <c r="D69" s="26">
        <v>1243864</v>
      </c>
      <c r="E69" s="391">
        <v>2.601E-3</v>
      </c>
      <c r="F69" s="19">
        <f t="shared" ref="F69:F70" si="164">ROUND(E69*D69,0)</f>
        <v>3235</v>
      </c>
      <c r="G69" s="410">
        <v>23913.5</v>
      </c>
      <c r="H69" s="410">
        <f>ROUND(G69*1.007,2)</f>
        <v>24080.89</v>
      </c>
      <c r="I69" s="410">
        <f>ROUND(E69*H69,2)</f>
        <v>62.63</v>
      </c>
      <c r="J69" s="2">
        <f>ROUND(F69*H69,2)</f>
        <v>77901679.150000006</v>
      </c>
      <c r="K69" s="410"/>
      <c r="L69" s="410"/>
      <c r="M69" s="2"/>
      <c r="N69" s="51"/>
      <c r="O69" s="19"/>
      <c r="P69" s="58"/>
      <c r="Q69" s="410"/>
      <c r="R69" s="2"/>
      <c r="S69" s="20"/>
      <c r="T69" s="20"/>
      <c r="U69" s="20"/>
      <c r="V69" s="20"/>
      <c r="W69" s="30"/>
      <c r="X69" s="2"/>
      <c r="Y69" s="176"/>
      <c r="Z69" s="59"/>
      <c r="AA69" s="62"/>
      <c r="AB69" s="16">
        <f t="shared" si="15"/>
        <v>1230737</v>
      </c>
      <c r="AC69" s="391">
        <v>2.601E-3</v>
      </c>
      <c r="AD69" s="19">
        <f t="shared" ref="AD69:AD70" si="165">ROUND(AC69*AB69,0)</f>
        <v>3201</v>
      </c>
      <c r="AE69" s="447">
        <v>25430.6</v>
      </c>
      <c r="AF69" s="447">
        <f>ROUND(AE69*1.007,2)</f>
        <v>25608.61</v>
      </c>
      <c r="AG69" s="447">
        <f t="shared" si="161"/>
        <v>66.14</v>
      </c>
      <c r="AH69" s="389">
        <f t="shared" si="162"/>
        <v>66.61</v>
      </c>
      <c r="AI69" s="273">
        <f>ROUND(AD69*AF69,2)</f>
        <v>81973160.609999999</v>
      </c>
      <c r="AJ69" s="410"/>
      <c r="AK69" s="410"/>
      <c r="AL69" s="10"/>
      <c r="AM69" s="51"/>
      <c r="AN69" s="19"/>
      <c r="AO69" s="58"/>
      <c r="AP69" s="410"/>
      <c r="AQ69" s="2"/>
      <c r="AR69" s="146"/>
      <c r="AS69" s="146"/>
      <c r="AT69" s="146"/>
      <c r="AU69" s="146"/>
      <c r="AV69" s="78"/>
      <c r="AW69" s="10"/>
      <c r="AX69" s="16">
        <f t="shared" si="159"/>
        <v>-13127</v>
      </c>
      <c r="AY69" s="391">
        <f t="shared" si="159"/>
        <v>0</v>
      </c>
      <c r="AZ69" s="19">
        <f t="shared" si="159"/>
        <v>-34</v>
      </c>
      <c r="BA69" s="410">
        <f t="shared" si="159"/>
        <v>1517.0999999999985</v>
      </c>
      <c r="BB69" s="410">
        <f t="shared" si="159"/>
        <v>1527.7200000000012</v>
      </c>
      <c r="BC69" s="410">
        <f t="shared" si="160"/>
        <v>3.9799999999999969</v>
      </c>
      <c r="BD69" s="2">
        <f t="shared" si="160"/>
        <v>4071481.4599999934</v>
      </c>
      <c r="BE69" s="254">
        <f t="shared" si="163"/>
        <v>100</v>
      </c>
      <c r="BF69" s="254">
        <f t="shared" si="163"/>
        <v>98.948995363214848</v>
      </c>
      <c r="BG69" s="254">
        <f t="shared" si="163"/>
        <v>106.34411524870887</v>
      </c>
      <c r="BH69" s="254">
        <f>AH69/I69*100</f>
        <v>106.35478205332906</v>
      </c>
      <c r="BI69" s="273">
        <f>AI69/J69*100</f>
        <v>105.22643607227045</v>
      </c>
    </row>
    <row r="70" spans="1:61" ht="18.75" customHeight="1" x14ac:dyDescent="0.2">
      <c r="A70" s="33" t="s">
        <v>147</v>
      </c>
      <c r="B70" s="21" t="s">
        <v>149</v>
      </c>
      <c r="C70" s="501" t="s">
        <v>37</v>
      </c>
      <c r="D70" s="26">
        <v>1243864</v>
      </c>
      <c r="E70" s="391">
        <v>5.4260000000000003E-3</v>
      </c>
      <c r="F70" s="19">
        <f t="shared" si="164"/>
        <v>6749</v>
      </c>
      <c r="G70" s="410">
        <v>43499.8</v>
      </c>
      <c r="H70" s="410">
        <f t="shared" ref="H70:H71" si="166">ROUND(G70*1.007,2)</f>
        <v>43804.3</v>
      </c>
      <c r="I70" s="410">
        <f>ROUND(E70*H70,2)-0.01</f>
        <v>237.67000000000002</v>
      </c>
      <c r="J70" s="2">
        <f>ROUND(F70*H70,2)</f>
        <v>295635220.69999999</v>
      </c>
      <c r="K70" s="410"/>
      <c r="L70" s="410"/>
      <c r="M70" s="2"/>
      <c r="N70" s="51"/>
      <c r="O70" s="19"/>
      <c r="P70" s="58"/>
      <c r="Q70" s="410"/>
      <c r="R70" s="2"/>
      <c r="S70" s="20"/>
      <c r="T70" s="20"/>
      <c r="U70" s="20"/>
      <c r="V70" s="20"/>
      <c r="W70" s="30"/>
      <c r="X70" s="2"/>
      <c r="Y70" s="176"/>
      <c r="Z70" s="59"/>
      <c r="AA70" s="62"/>
      <c r="AB70" s="16">
        <f t="shared" si="15"/>
        <v>1230737</v>
      </c>
      <c r="AC70" s="391">
        <v>5.4260000000000003E-3</v>
      </c>
      <c r="AD70" s="19">
        <f t="shared" si="165"/>
        <v>6678</v>
      </c>
      <c r="AE70" s="447">
        <v>46995.3</v>
      </c>
      <c r="AF70" s="447">
        <f t="shared" ref="AF70:AF71" si="167">ROUND(AE70*1.007,2)</f>
        <v>47324.27</v>
      </c>
      <c r="AG70" s="447">
        <f t="shared" si="161"/>
        <v>255</v>
      </c>
      <c r="AH70" s="389">
        <f t="shared" si="162"/>
        <v>256.77999999999997</v>
      </c>
      <c r="AI70" s="273">
        <f>ROUND(AD70*AF70,2)</f>
        <v>316031475.06</v>
      </c>
      <c r="AJ70" s="410"/>
      <c r="AK70" s="410"/>
      <c r="AL70" s="10"/>
      <c r="AM70" s="51"/>
      <c r="AN70" s="19"/>
      <c r="AO70" s="58"/>
      <c r="AP70" s="410"/>
      <c r="AQ70" s="2"/>
      <c r="AR70" s="146"/>
      <c r="AS70" s="146"/>
      <c r="AT70" s="146"/>
      <c r="AU70" s="146"/>
      <c r="AV70" s="78"/>
      <c r="AW70" s="10"/>
      <c r="AX70" s="16">
        <f t="shared" si="159"/>
        <v>-13127</v>
      </c>
      <c r="AY70" s="391">
        <f t="shared" si="159"/>
        <v>0</v>
      </c>
      <c r="AZ70" s="19">
        <f t="shared" si="159"/>
        <v>-71</v>
      </c>
      <c r="BA70" s="410">
        <f t="shared" si="159"/>
        <v>3495.5</v>
      </c>
      <c r="BB70" s="410">
        <f t="shared" si="159"/>
        <v>3519.9699999999939</v>
      </c>
      <c r="BC70" s="410">
        <f t="shared" si="160"/>
        <v>19.109999999999957</v>
      </c>
      <c r="BD70" s="2">
        <f t="shared" si="160"/>
        <v>20396254.360000014</v>
      </c>
      <c r="BE70" s="200">
        <f t="shared" ref="BE70:BG71" si="168">AC70/E70*100</f>
        <v>100</v>
      </c>
      <c r="BF70" s="200">
        <f t="shared" si="168"/>
        <v>98.947992295154847</v>
      </c>
      <c r="BG70" s="410">
        <f t="shared" si="168"/>
        <v>108.03566912951324</v>
      </c>
      <c r="BH70" s="410">
        <f t="shared" ref="BH70:BI71" si="169">AH70/I70*100</f>
        <v>108.04056044094752</v>
      </c>
      <c r="BI70" s="273">
        <f t="shared" si="169"/>
        <v>106.89912870046612</v>
      </c>
    </row>
    <row r="71" spans="1:61" x14ac:dyDescent="0.2">
      <c r="A71" s="139" t="s">
        <v>150</v>
      </c>
      <c r="B71" s="140" t="s">
        <v>39</v>
      </c>
      <c r="C71" s="503"/>
      <c r="D71" s="142">
        <v>1243864</v>
      </c>
      <c r="E71" s="392">
        <f>E70*25%</f>
        <v>1.3565000000000001E-3</v>
      </c>
      <c r="F71" s="144">
        <f>ROUND(E71*D71,0)</f>
        <v>1687</v>
      </c>
      <c r="G71" s="115">
        <f>G70</f>
        <v>43499.8</v>
      </c>
      <c r="H71" s="115">
        <f t="shared" si="166"/>
        <v>43804.3</v>
      </c>
      <c r="I71" s="115">
        <f t="shared" ref="I71" si="170">ROUND(E71*H71,2)</f>
        <v>59.42</v>
      </c>
      <c r="J71" s="115">
        <f>ROUND(F71*H71,2)</f>
        <v>73897854.099999994</v>
      </c>
      <c r="K71" s="410"/>
      <c r="L71" s="410"/>
      <c r="M71" s="2"/>
      <c r="N71" s="51"/>
      <c r="O71" s="19"/>
      <c r="P71" s="58"/>
      <c r="Q71" s="410"/>
      <c r="R71" s="2"/>
      <c r="S71" s="20"/>
      <c r="T71" s="20"/>
      <c r="U71" s="28"/>
      <c r="V71" s="28"/>
      <c r="W71" s="41"/>
      <c r="X71" s="2"/>
      <c r="Y71" s="152"/>
      <c r="Z71" s="59"/>
      <c r="AA71" s="62"/>
      <c r="AB71" s="142">
        <f t="shared" si="15"/>
        <v>1230737</v>
      </c>
      <c r="AC71" s="392">
        <f>AC70*25%</f>
        <v>1.3565000000000001E-3</v>
      </c>
      <c r="AD71" s="144">
        <f>ROUND(AC71*AB71,0)</f>
        <v>1669</v>
      </c>
      <c r="AE71" s="115">
        <f>AE70</f>
        <v>46995.3</v>
      </c>
      <c r="AF71" s="115">
        <f t="shared" si="167"/>
        <v>47324.27</v>
      </c>
      <c r="AG71" s="115">
        <f>ROUND(AC71*AE71,2)</f>
        <v>63.75</v>
      </c>
      <c r="AH71" s="115">
        <f t="shared" si="162"/>
        <v>64.2</v>
      </c>
      <c r="AI71" s="115">
        <f>ROUND(AD71*AF71,2)</f>
        <v>78984206.629999995</v>
      </c>
      <c r="AJ71" s="410"/>
      <c r="AK71" s="410"/>
      <c r="AL71" s="10"/>
      <c r="AM71" s="51"/>
      <c r="AN71" s="19"/>
      <c r="AO71" s="58"/>
      <c r="AP71" s="410"/>
      <c r="AQ71" s="2"/>
      <c r="AR71" s="146"/>
      <c r="AS71" s="146"/>
      <c r="AT71" s="69"/>
      <c r="AU71" s="69"/>
      <c r="AV71" s="70"/>
      <c r="AW71" s="10"/>
      <c r="AX71" s="142">
        <f t="shared" si="159"/>
        <v>-13127</v>
      </c>
      <c r="AY71" s="392">
        <f t="shared" si="159"/>
        <v>0</v>
      </c>
      <c r="AZ71" s="144">
        <f t="shared" si="159"/>
        <v>-18</v>
      </c>
      <c r="BA71" s="115">
        <f t="shared" si="159"/>
        <v>3495.5</v>
      </c>
      <c r="BB71" s="115">
        <f t="shared" si="159"/>
        <v>3519.9699999999939</v>
      </c>
      <c r="BC71" s="115">
        <f t="shared" si="160"/>
        <v>4.7800000000000011</v>
      </c>
      <c r="BD71" s="115">
        <f t="shared" si="160"/>
        <v>5086352.5300000012</v>
      </c>
      <c r="BE71" s="345">
        <f t="shared" si="168"/>
        <v>100</v>
      </c>
      <c r="BF71" s="345">
        <f t="shared" si="168"/>
        <v>98.933017190278605</v>
      </c>
      <c r="BG71" s="115">
        <f t="shared" si="168"/>
        <v>108.03566912951324</v>
      </c>
      <c r="BH71" s="115">
        <f t="shared" si="169"/>
        <v>108.04442948502188</v>
      </c>
      <c r="BI71" s="115">
        <f t="shared" si="169"/>
        <v>106.88295024523589</v>
      </c>
    </row>
    <row r="72" spans="1:61" ht="18.75" hidden="1" customHeight="1" x14ac:dyDescent="0.2">
      <c r="A72" s="33"/>
      <c r="B72" s="21"/>
      <c r="C72" s="341"/>
      <c r="D72" s="26"/>
      <c r="E72" s="102"/>
      <c r="F72" s="19"/>
      <c r="G72" s="64"/>
      <c r="H72" s="64"/>
      <c r="I72" s="64"/>
      <c r="J72" s="2"/>
      <c r="K72" s="410"/>
      <c r="L72" s="410"/>
      <c r="M72" s="10"/>
      <c r="N72" s="51"/>
      <c r="O72" s="19"/>
      <c r="P72" s="58"/>
      <c r="Q72" s="410"/>
      <c r="R72" s="2"/>
      <c r="S72" s="146"/>
      <c r="T72" s="146"/>
      <c r="U72" s="69"/>
      <c r="V72" s="69"/>
      <c r="W72" s="70"/>
      <c r="X72" s="10"/>
      <c r="Y72" s="106"/>
      <c r="Z72" s="153"/>
      <c r="AA72" s="68"/>
      <c r="AB72" s="26">
        <f t="shared" si="15"/>
        <v>1230737</v>
      </c>
      <c r="AC72" s="102"/>
      <c r="AD72" s="19"/>
      <c r="AE72" s="64"/>
      <c r="AF72" s="64"/>
      <c r="AG72" s="64"/>
      <c r="AH72" s="2"/>
      <c r="AI72" s="2"/>
      <c r="AJ72" s="410"/>
      <c r="AK72" s="410"/>
      <c r="AL72" s="10"/>
      <c r="AM72" s="51"/>
      <c r="AN72" s="19"/>
      <c r="AO72" s="58"/>
      <c r="AP72" s="410"/>
      <c r="AQ72" s="2"/>
      <c r="AR72" s="146"/>
      <c r="AS72" s="146"/>
      <c r="AT72" s="69"/>
      <c r="AU72" s="69"/>
      <c r="AV72" s="70"/>
      <c r="AW72" s="10"/>
      <c r="AX72" s="26"/>
      <c r="AY72" s="391"/>
      <c r="AZ72" s="19"/>
      <c r="BA72" s="64"/>
      <c r="BB72" s="64"/>
      <c r="BC72" s="64"/>
      <c r="BD72" s="2"/>
      <c r="BE72" s="102"/>
      <c r="BF72" s="19"/>
      <c r="BG72" s="64"/>
      <c r="BH72" s="64"/>
      <c r="BI72" s="2"/>
    </row>
    <row r="73" spans="1:61" ht="18.75" hidden="1" customHeight="1" x14ac:dyDescent="0.2">
      <c r="A73" s="33"/>
      <c r="B73" s="21"/>
      <c r="C73" s="341"/>
      <c r="D73" s="26"/>
      <c r="E73" s="102"/>
      <c r="F73" s="19"/>
      <c r="G73" s="64"/>
      <c r="H73" s="64"/>
      <c r="I73" s="64"/>
      <c r="J73" s="2"/>
      <c r="K73" s="410"/>
      <c r="L73" s="410"/>
      <c r="M73" s="10"/>
      <c r="N73" s="51"/>
      <c r="O73" s="19"/>
      <c r="P73" s="58"/>
      <c r="Q73" s="410"/>
      <c r="R73" s="2"/>
      <c r="S73" s="146"/>
      <c r="T73" s="146"/>
      <c r="U73" s="69"/>
      <c r="V73" s="69"/>
      <c r="W73" s="70"/>
      <c r="X73" s="10"/>
      <c r="Y73" s="106"/>
      <c r="Z73" s="153"/>
      <c r="AA73" s="68"/>
      <c r="AB73" s="26">
        <f t="shared" si="15"/>
        <v>1230737</v>
      </c>
      <c r="AC73" s="102"/>
      <c r="AD73" s="19"/>
      <c r="AE73" s="64"/>
      <c r="AF73" s="64"/>
      <c r="AG73" s="64"/>
      <c r="AH73" s="2"/>
      <c r="AI73" s="2"/>
      <c r="AJ73" s="410"/>
      <c r="AK73" s="410"/>
      <c r="AL73" s="10"/>
      <c r="AM73" s="51"/>
      <c r="AN73" s="19"/>
      <c r="AO73" s="58"/>
      <c r="AP73" s="410"/>
      <c r="AQ73" s="2"/>
      <c r="AR73" s="146"/>
      <c r="AS73" s="146"/>
      <c r="AT73" s="69"/>
      <c r="AU73" s="69"/>
      <c r="AV73" s="70"/>
      <c r="AW73" s="10"/>
      <c r="AX73" s="26"/>
      <c r="AY73" s="391"/>
      <c r="AZ73" s="19"/>
      <c r="BA73" s="64"/>
      <c r="BB73" s="64"/>
      <c r="BC73" s="64"/>
      <c r="BD73" s="2"/>
      <c r="BE73" s="102"/>
      <c r="BF73" s="19"/>
      <c r="BG73" s="64"/>
      <c r="BH73" s="64"/>
      <c r="BI73" s="2"/>
    </row>
    <row r="74" spans="1:61" ht="1.5" customHeight="1" x14ac:dyDescent="0.2">
      <c r="A74" s="33"/>
      <c r="B74" s="21"/>
      <c r="C74" s="341"/>
      <c r="D74" s="26"/>
      <c r="E74" s="102"/>
      <c r="F74" s="19"/>
      <c r="G74" s="64"/>
      <c r="H74" s="64"/>
      <c r="I74" s="64"/>
      <c r="J74" s="2"/>
      <c r="K74" s="410"/>
      <c r="L74" s="410"/>
      <c r="M74" s="10"/>
      <c r="N74" s="51"/>
      <c r="O74" s="19"/>
      <c r="P74" s="58"/>
      <c r="Q74" s="410"/>
      <c r="R74" s="2"/>
      <c r="S74" s="146"/>
      <c r="T74" s="146"/>
      <c r="U74" s="69"/>
      <c r="V74" s="69"/>
      <c r="W74" s="70"/>
      <c r="X74" s="10"/>
      <c r="Y74" s="106"/>
      <c r="Z74" s="153"/>
      <c r="AA74" s="68"/>
      <c r="AB74" s="26">
        <f t="shared" si="15"/>
        <v>1230737</v>
      </c>
      <c r="AC74" s="102"/>
      <c r="AD74" s="19"/>
      <c r="AE74" s="64"/>
      <c r="AF74" s="64"/>
      <c r="AG74" s="64"/>
      <c r="AH74" s="2"/>
      <c r="AI74" s="2"/>
      <c r="AJ74" s="410"/>
      <c r="AK74" s="410"/>
      <c r="AL74" s="10"/>
      <c r="AM74" s="51"/>
      <c r="AN74" s="19"/>
      <c r="AO74" s="58"/>
      <c r="AP74" s="410"/>
      <c r="AQ74" s="2"/>
      <c r="AR74" s="146"/>
      <c r="AS74" s="146"/>
      <c r="AT74" s="69"/>
      <c r="AU74" s="69"/>
      <c r="AV74" s="70"/>
      <c r="AW74" s="10"/>
      <c r="AX74" s="26"/>
      <c r="AY74" s="391"/>
      <c r="AZ74" s="19"/>
      <c r="BA74" s="64"/>
      <c r="BB74" s="64"/>
      <c r="BC74" s="64"/>
      <c r="BD74" s="2"/>
      <c r="BE74" s="102"/>
      <c r="BF74" s="19"/>
      <c r="BG74" s="64"/>
      <c r="BH74" s="64"/>
      <c r="BI74" s="2"/>
    </row>
    <row r="75" spans="1:61" x14ac:dyDescent="0.2">
      <c r="A75" s="33"/>
      <c r="B75" s="21"/>
      <c r="C75" s="341"/>
      <c r="D75" s="26"/>
      <c r="E75" s="102"/>
      <c r="F75" s="19"/>
      <c r="G75" s="64"/>
      <c r="H75" s="64"/>
      <c r="I75" s="64"/>
      <c r="J75" s="2"/>
      <c r="K75" s="410"/>
      <c r="L75" s="410"/>
      <c r="M75" s="10"/>
      <c r="N75" s="51"/>
      <c r="O75" s="19"/>
      <c r="P75" s="58"/>
      <c r="Q75" s="410"/>
      <c r="R75" s="2"/>
      <c r="S75" s="146"/>
      <c r="T75" s="146"/>
      <c r="U75" s="69"/>
      <c r="V75" s="69"/>
      <c r="W75" s="70"/>
      <c r="X75" s="10"/>
      <c r="Y75" s="106"/>
      <c r="Z75" s="153"/>
      <c r="AA75" s="68"/>
      <c r="AB75" s="16"/>
      <c r="AC75" s="102"/>
      <c r="AD75" s="19"/>
      <c r="AE75" s="64"/>
      <c r="AF75" s="64"/>
      <c r="AG75" s="64"/>
      <c r="AH75" s="2"/>
      <c r="AI75" s="2"/>
      <c r="AJ75" s="410"/>
      <c r="AK75" s="410"/>
      <c r="AL75" s="10"/>
      <c r="AM75" s="51"/>
      <c r="AN75" s="19"/>
      <c r="AO75" s="58"/>
      <c r="AP75" s="410"/>
      <c r="AQ75" s="2"/>
      <c r="AR75" s="146"/>
      <c r="AS75" s="146"/>
      <c r="AT75" s="69"/>
      <c r="AU75" s="69"/>
      <c r="AV75" s="70"/>
      <c r="AW75" s="10"/>
      <c r="AX75" s="26"/>
      <c r="AY75" s="391"/>
      <c r="AZ75" s="19"/>
      <c r="BA75" s="64"/>
      <c r="BB75" s="64"/>
      <c r="BC75" s="64"/>
      <c r="BD75" s="2"/>
      <c r="BE75" s="102"/>
      <c r="BF75" s="19"/>
      <c r="BG75" s="64"/>
      <c r="BH75" s="64"/>
      <c r="BI75" s="2"/>
    </row>
    <row r="76" spans="1:61" s="24" customFormat="1" x14ac:dyDescent="0.2">
      <c r="A76" s="5"/>
      <c r="B76" s="45" t="s">
        <v>40</v>
      </c>
      <c r="C76" s="6"/>
      <c r="D76" s="7">
        <v>1243864</v>
      </c>
      <c r="E76" s="8"/>
      <c r="F76" s="3"/>
      <c r="G76" s="4"/>
      <c r="H76" s="5"/>
      <c r="I76" s="4">
        <f>I8+I13+I20+I19+I37+I61+I31+I67</f>
        <v>15704.910000000002</v>
      </c>
      <c r="J76" s="4">
        <f>J8+J13+J20+J19+J37+J61+J31+J67</f>
        <v>19534770338.899998</v>
      </c>
      <c r="K76" s="4" t="e">
        <f>K8+K13+K20+K19+K37+K61+#REF!</f>
        <v>#REF!</v>
      </c>
      <c r="L76" s="4" t="e">
        <f>L8+L13+L20+L19+L37+L61+#REF!</f>
        <v>#REF!</v>
      </c>
      <c r="M76" s="4" t="e">
        <f>M8+M13+M20+M19+M37+M61+#REF!</f>
        <v>#REF!</v>
      </c>
      <c r="N76" s="15"/>
      <c r="O76" s="9"/>
      <c r="P76" s="50"/>
      <c r="Q76" s="4" t="e">
        <f>Q8+Q13+Q20+Q19+Q37+Q61+#REF!</f>
        <v>#REF!</v>
      </c>
      <c r="R76" s="4" t="e">
        <f>R8+R13+R20+R19+R37+R61+#REF!</f>
        <v>#REF!</v>
      </c>
      <c r="S76" s="32"/>
      <c r="T76" s="32"/>
      <c r="U76" s="32"/>
      <c r="V76" s="32" t="e">
        <f>V8+V13+V20+V19+V37+V61+#REF!</f>
        <v>#REF!</v>
      </c>
      <c r="W76" s="32" t="e">
        <f>W8+W13+W20+W19+W37+W61+#REF!</f>
        <v>#REF!</v>
      </c>
      <c r="X76" s="50"/>
      <c r="Y76" s="106"/>
      <c r="Z76" s="153"/>
      <c r="AA76" s="68" t="e">
        <f t="shared" si="9"/>
        <v>#REF!</v>
      </c>
      <c r="AB76" s="7">
        <f t="shared" si="15"/>
        <v>1230737</v>
      </c>
      <c r="AC76" s="8"/>
      <c r="AD76" s="3"/>
      <c r="AE76" s="4"/>
      <c r="AF76" s="5"/>
      <c r="AG76" s="4">
        <f>AG8+AG13+AG20+AG19+AG37+AG61+AG31+AG67</f>
        <v>17640.169999999998</v>
      </c>
      <c r="AH76" s="4">
        <f>AH8+AH13+AH20+AH19+AH37+AH61+AH31+AH67</f>
        <v>17763.800000000003</v>
      </c>
      <c r="AI76" s="183">
        <f>AI8+AI13+AI20+AI19+AI37+AI61+AI31+AI67</f>
        <v>21862516700.580002</v>
      </c>
      <c r="AJ76" s="4" t="e">
        <f>AJ8+AJ13+AJ20+AJ19+AJ37+AJ61+#REF!</f>
        <v>#REF!</v>
      </c>
      <c r="AK76" s="4" t="e">
        <f>AK8+AK13+AK20+AK19+AK37+AK61+#REF!</f>
        <v>#REF!</v>
      </c>
      <c r="AL76" s="4" t="e">
        <f>AL8+AL13+AL20+AL19+AL37+AL61+#REF!</f>
        <v>#REF!</v>
      </c>
      <c r="AM76" s="15"/>
      <c r="AN76" s="9"/>
      <c r="AO76" s="50"/>
      <c r="AP76" s="4" t="e">
        <f>AP8+AP13+AP20+AP19+AP37+AP61+#REF!</f>
        <v>#REF!</v>
      </c>
      <c r="AQ76" s="4" t="e">
        <f>AQ8+AQ13+AQ20+AQ19+AQ37+AQ61+#REF!</f>
        <v>#REF!</v>
      </c>
      <c r="AR76" s="32"/>
      <c r="AS76" s="32"/>
      <c r="AT76" s="32"/>
      <c r="AU76" s="32" t="e">
        <f>AU8+AU13+AU20+AU19+AU37+AU61+#REF!</f>
        <v>#REF!</v>
      </c>
      <c r="AV76" s="32" t="e">
        <f>AV8+AV13+AV20+AV19+AV37+AV61+#REF!</f>
        <v>#REF!</v>
      </c>
      <c r="AW76" s="50"/>
      <c r="AX76" s="7">
        <f>AB76-D76</f>
        <v>-13127</v>
      </c>
      <c r="AY76" s="393"/>
      <c r="AZ76" s="3"/>
      <c r="BA76" s="4"/>
      <c r="BB76" s="5"/>
      <c r="BC76" s="4">
        <f t="shared" ref="BC76:BD81" si="171">AH76-I76</f>
        <v>2058.8900000000012</v>
      </c>
      <c r="BD76" s="4">
        <f t="shared" si="171"/>
        <v>2327746361.6800041</v>
      </c>
      <c r="BE76" s="8"/>
      <c r="BF76" s="3"/>
      <c r="BG76" s="4"/>
      <c r="BH76" s="4">
        <f>AH76/I76*100</f>
        <v>113.10984908541342</v>
      </c>
      <c r="BI76" s="183">
        <f>AI76/J76*100</f>
        <v>111.9159136314222</v>
      </c>
    </row>
    <row r="77" spans="1:61" ht="25.5" customHeight="1" x14ac:dyDescent="0.2">
      <c r="A77" s="411"/>
      <c r="B77" s="21" t="s">
        <v>119</v>
      </c>
      <c r="C77" s="54"/>
      <c r="D77" s="26">
        <v>1243864</v>
      </c>
      <c r="E77" s="47"/>
      <c r="F77" s="19"/>
      <c r="G77" s="410"/>
      <c r="H77" s="410"/>
      <c r="I77" s="410">
        <f>ROUND(J77/D77,2)</f>
        <v>119.99</v>
      </c>
      <c r="J77" s="2">
        <v>149247969.18000001</v>
      </c>
      <c r="K77" s="410"/>
      <c r="L77" s="410"/>
      <c r="M77" s="4">
        <v>134406481.58000001</v>
      </c>
      <c r="N77" s="22"/>
      <c r="O77" s="23"/>
      <c r="P77" s="409"/>
      <c r="Q77" s="39">
        <f>ROUND(R77/D77,2)</f>
        <v>108.06</v>
      </c>
      <c r="R77" s="2">
        <f>M77</f>
        <v>134406481.58000001</v>
      </c>
      <c r="S77" s="20"/>
      <c r="T77" s="20"/>
      <c r="U77" s="28"/>
      <c r="V77" s="28"/>
      <c r="W77" s="27"/>
      <c r="X77" s="10"/>
      <c r="Z77" s="153"/>
      <c r="AA77" s="68">
        <f t="shared" si="9"/>
        <v>108.05560863567079</v>
      </c>
      <c r="AB77" s="16">
        <f t="shared" si="15"/>
        <v>1230737</v>
      </c>
      <c r="AC77" s="47"/>
      <c r="AD77" s="19"/>
      <c r="AE77" s="447"/>
      <c r="AF77" s="447"/>
      <c r="AG77" s="447"/>
      <c r="AH77" s="447">
        <f>ROUND(AI77/AB77,1)</f>
        <v>134.4</v>
      </c>
      <c r="AI77" s="273">
        <v>165391118.28</v>
      </c>
      <c r="AJ77" s="410"/>
      <c r="AK77" s="410"/>
      <c r="AL77" s="4">
        <v>134406481.58000001</v>
      </c>
      <c r="AM77" s="22"/>
      <c r="AN77" s="23"/>
      <c r="AO77" s="409"/>
      <c r="AP77" s="39">
        <f>ROUND(AQ77/AB77,2)</f>
        <v>109.21</v>
      </c>
      <c r="AQ77" s="2">
        <f>AL77</f>
        <v>134406481.58000001</v>
      </c>
      <c r="AR77" s="20"/>
      <c r="AS77" s="20"/>
      <c r="AT77" s="28"/>
      <c r="AU77" s="28"/>
      <c r="AV77" s="27"/>
      <c r="AW77" s="10"/>
      <c r="AX77" s="16">
        <f>AB77-D77</f>
        <v>-13127</v>
      </c>
      <c r="AY77" s="47"/>
      <c r="AZ77" s="19"/>
      <c r="BA77" s="410"/>
      <c r="BB77" s="410"/>
      <c r="BC77" s="410"/>
      <c r="BD77" s="2">
        <f t="shared" si="171"/>
        <v>16143149.099999994</v>
      </c>
      <c r="BE77" s="47"/>
      <c r="BF77" s="19"/>
      <c r="BG77" s="410"/>
      <c r="BH77" s="4">
        <f t="shared" ref="BH77:BH80" si="172">AH77/I77*100</f>
        <v>112.00933411117595</v>
      </c>
      <c r="BI77" s="183">
        <f t="shared" ref="BI77:BI80" si="173">AI77/J77*100</f>
        <v>110.81632747748185</v>
      </c>
    </row>
    <row r="78" spans="1:61" s="24" customFormat="1" x14ac:dyDescent="0.2">
      <c r="A78" s="5"/>
      <c r="B78" s="45" t="s">
        <v>42</v>
      </c>
      <c r="C78" s="6"/>
      <c r="D78" s="7">
        <v>1243864</v>
      </c>
      <c r="E78" s="8"/>
      <c r="F78" s="3"/>
      <c r="G78" s="4"/>
      <c r="H78" s="5"/>
      <c r="I78" s="4">
        <f>I76+I77</f>
        <v>15824.900000000001</v>
      </c>
      <c r="J78" s="4">
        <f>J76+J77</f>
        <v>19684018308.079998</v>
      </c>
      <c r="K78" s="4">
        <f>K8+K13+K20+K19+K37+K61+K77</f>
        <v>2592923.85</v>
      </c>
      <c r="L78" s="4">
        <f>L8+L13+L20+L19+L37+L61+L77</f>
        <v>31221062.25</v>
      </c>
      <c r="M78" s="4" t="e">
        <f>M8+M13+M20+M19+M37+M61+M77+#REF!</f>
        <v>#REF!</v>
      </c>
      <c r="N78" s="15"/>
      <c r="O78" s="9"/>
      <c r="P78" s="50"/>
      <c r="Q78" s="4" t="e">
        <f>Q8+Q13+Q20+Q19+Q37+Q61+Q77+#REF!</f>
        <v>#REF!</v>
      </c>
      <c r="R78" s="4" t="e">
        <f>R8+R13+R20+R19+R37+R61+R77+#REF!</f>
        <v>#REF!</v>
      </c>
      <c r="S78" s="32"/>
      <c r="T78" s="32"/>
      <c r="U78" s="32"/>
      <c r="V78" s="32" t="e">
        <f>V8+V13+V20+V19+V37+V61+V77+#REF!</f>
        <v>#REF!</v>
      </c>
      <c r="W78" s="32" t="e">
        <f>W8+W13+W20+W19+W37+W61+W77+#REF!</f>
        <v>#REF!</v>
      </c>
      <c r="X78" s="50"/>
      <c r="Y78" s="106"/>
      <c r="Z78" s="153"/>
      <c r="AA78" s="68" t="e">
        <f t="shared" si="9"/>
        <v>#REF!</v>
      </c>
      <c r="AB78" s="7">
        <f t="shared" si="15"/>
        <v>1230737</v>
      </c>
      <c r="AC78" s="8"/>
      <c r="AD78" s="3"/>
      <c r="AE78" s="4"/>
      <c r="AF78" s="5"/>
      <c r="AG78" s="4"/>
      <c r="AH78" s="4">
        <f>AH76+AH77</f>
        <v>17898.200000000004</v>
      </c>
      <c r="AI78" s="4">
        <f>AI76+AI77</f>
        <v>22027907818.860001</v>
      </c>
      <c r="AJ78" s="4">
        <f>AJ8+AJ13+AJ20+AJ19+AJ37+AJ61+AJ77</f>
        <v>2592923.85</v>
      </c>
      <c r="AK78" s="4">
        <f>AK8+AK13+AK20+AK19+AK37+AK61+AK77</f>
        <v>57624387.309999943</v>
      </c>
      <c r="AL78" s="4" t="e">
        <f>AL8+AL13+AL20+AL19+AL37+AL61+AL77+#REF!</f>
        <v>#REF!</v>
      </c>
      <c r="AM78" s="15"/>
      <c r="AN78" s="9"/>
      <c r="AO78" s="50"/>
      <c r="AP78" s="4" t="e">
        <f>AP8+AP13+AP20+AP19+AP37+AP61+AP77+#REF!</f>
        <v>#REF!</v>
      </c>
      <c r="AQ78" s="4" t="e">
        <f>AQ8+AQ13+AQ20+AQ19+AQ37+AQ61+AQ77+#REF!</f>
        <v>#REF!</v>
      </c>
      <c r="AR78" s="32"/>
      <c r="AS78" s="32"/>
      <c r="AT78" s="32"/>
      <c r="AU78" s="32" t="e">
        <f>AU8+AU13+AU20+AU19+AU37+AU61+AU77+#REF!</f>
        <v>#REF!</v>
      </c>
      <c r="AV78" s="32" t="e">
        <f>AV8+AV13+AV20+AV19+AV37+AV61+AV77+#REF!</f>
        <v>#REF!</v>
      </c>
      <c r="AW78" s="50"/>
      <c r="AX78" s="7">
        <f>AB78-D78</f>
        <v>-13127</v>
      </c>
      <c r="AY78" s="393"/>
      <c r="AZ78" s="3"/>
      <c r="BA78" s="4"/>
      <c r="BB78" s="5"/>
      <c r="BC78" s="4">
        <f>AH78-I78</f>
        <v>2073.3000000000029</v>
      </c>
      <c r="BD78" s="4">
        <f t="shared" si="171"/>
        <v>2343889510.7800026</v>
      </c>
      <c r="BE78" s="8"/>
      <c r="BF78" s="3"/>
      <c r="BG78" s="4"/>
      <c r="BH78" s="4">
        <f t="shared" si="172"/>
        <v>113.10150459086631</v>
      </c>
      <c r="BI78" s="183">
        <f t="shared" si="173"/>
        <v>111.90757636014732</v>
      </c>
    </row>
    <row r="79" spans="1:61" ht="37.5" x14ac:dyDescent="0.3">
      <c r="A79" s="310"/>
      <c r="B79" s="311" t="s">
        <v>182</v>
      </c>
      <c r="C79" s="419"/>
      <c r="D79" s="26">
        <v>1243864</v>
      </c>
      <c r="E79" s="326"/>
      <c r="F79" s="325"/>
      <c r="G79" s="314"/>
      <c r="H79" s="314"/>
      <c r="I79" s="410">
        <f>ROUND(J79/D79,2)</f>
        <v>110.36</v>
      </c>
      <c r="J79" s="2">
        <v>137266977.91999999</v>
      </c>
      <c r="K79" s="315"/>
      <c r="L79" s="315"/>
      <c r="M79" s="316"/>
      <c r="N79" s="317"/>
      <c r="O79" s="317"/>
      <c r="P79" s="318"/>
      <c r="Q79" s="315"/>
      <c r="R79" s="316"/>
      <c r="S79" s="319"/>
      <c r="T79" s="319"/>
      <c r="U79" s="320"/>
      <c r="V79" s="320"/>
      <c r="W79" s="321"/>
      <c r="X79" s="322"/>
      <c r="Y79" s="82"/>
      <c r="Z79" s="323"/>
      <c r="AA79" s="324"/>
      <c r="AB79" s="420">
        <f t="shared" si="15"/>
        <v>1230737</v>
      </c>
      <c r="AC79" s="326"/>
      <c r="AD79" s="325"/>
      <c r="AE79" s="314"/>
      <c r="AF79" s="314"/>
      <c r="AG79" s="314"/>
      <c r="AH79" s="447">
        <f>ROUND(AI79/AB79,1)</f>
        <v>119.9</v>
      </c>
      <c r="AI79" s="431">
        <v>147527153.88</v>
      </c>
      <c r="AJ79" s="315"/>
      <c r="AK79" s="315"/>
      <c r="AL79" s="316"/>
      <c r="AM79" s="317"/>
      <c r="AN79" s="317"/>
      <c r="AO79" s="318"/>
      <c r="AP79" s="315"/>
      <c r="AQ79" s="316"/>
      <c r="AR79" s="319"/>
      <c r="AS79" s="319"/>
      <c r="AT79" s="320"/>
      <c r="AU79" s="320"/>
      <c r="AV79" s="321"/>
      <c r="AW79" s="322"/>
      <c r="AX79" s="16">
        <f t="shared" ref="AX79:AX80" si="174">AB79-D79</f>
        <v>-13127</v>
      </c>
      <c r="AY79" s="326"/>
      <c r="AZ79" s="325"/>
      <c r="BA79" s="314"/>
      <c r="BB79" s="314"/>
      <c r="BC79" s="30"/>
      <c r="BD79" s="316">
        <f t="shared" si="171"/>
        <v>10260175.960000008</v>
      </c>
      <c r="BE79" s="326"/>
      <c r="BF79" s="325"/>
      <c r="BG79" s="314"/>
      <c r="BH79" s="4">
        <f t="shared" si="172"/>
        <v>108.64443638999639</v>
      </c>
      <c r="BI79" s="183">
        <f t="shared" si="173"/>
        <v>107.47461342521849</v>
      </c>
    </row>
    <row r="80" spans="1:61" ht="35.25" customHeight="1" x14ac:dyDescent="0.3">
      <c r="A80" s="310"/>
      <c r="B80" s="311" t="s">
        <v>183</v>
      </c>
      <c r="C80" s="419"/>
      <c r="D80" s="26">
        <v>1243864</v>
      </c>
      <c r="E80" s="326"/>
      <c r="F80" s="325"/>
      <c r="G80" s="314"/>
      <c r="H80" s="314"/>
      <c r="I80" s="410"/>
      <c r="J80" s="2">
        <v>49980948.109999999</v>
      </c>
      <c r="K80" s="315"/>
      <c r="L80" s="315"/>
      <c r="M80" s="316"/>
      <c r="N80" s="317"/>
      <c r="O80" s="317"/>
      <c r="P80" s="318"/>
      <c r="Q80" s="315"/>
      <c r="R80" s="316"/>
      <c r="S80" s="319"/>
      <c r="T80" s="319"/>
      <c r="U80" s="320"/>
      <c r="V80" s="320"/>
      <c r="W80" s="321"/>
      <c r="X80" s="322"/>
      <c r="Y80" s="82"/>
      <c r="Z80" s="323"/>
      <c r="AA80" s="324"/>
      <c r="AB80" s="420">
        <f t="shared" si="15"/>
        <v>1230737</v>
      </c>
      <c r="AC80" s="326"/>
      <c r="AD80" s="325"/>
      <c r="AE80" s="314"/>
      <c r="AF80" s="314"/>
      <c r="AG80" s="314"/>
      <c r="AH80" s="447">
        <f>ROUND(AI80/AB80,2)</f>
        <v>40.01</v>
      </c>
      <c r="AI80" s="273">
        <f>AI2-AI78-AI79</f>
        <v>49247627.259999394</v>
      </c>
      <c r="AJ80" s="315"/>
      <c r="AK80" s="315"/>
      <c r="AL80" s="316"/>
      <c r="AM80" s="317"/>
      <c r="AN80" s="317"/>
      <c r="AO80" s="318"/>
      <c r="AP80" s="315"/>
      <c r="AQ80" s="316"/>
      <c r="AR80" s="319"/>
      <c r="AS80" s="319"/>
      <c r="AT80" s="320"/>
      <c r="AU80" s="320"/>
      <c r="AV80" s="321"/>
      <c r="AW80" s="322"/>
      <c r="AX80" s="16">
        <f t="shared" si="174"/>
        <v>-13127</v>
      </c>
      <c r="AY80" s="326"/>
      <c r="AZ80" s="325"/>
      <c r="BA80" s="314"/>
      <c r="BB80" s="314"/>
      <c r="BC80" s="30"/>
      <c r="BD80" s="316">
        <f t="shared" si="171"/>
        <v>-733320.85000060499</v>
      </c>
      <c r="BE80" s="326"/>
      <c r="BF80" s="325"/>
      <c r="BG80" s="314"/>
      <c r="BH80" s="4" t="e">
        <f t="shared" si="172"/>
        <v>#DIV/0!</v>
      </c>
      <c r="BI80" s="183">
        <f t="shared" si="173"/>
        <v>98.532799241049446</v>
      </c>
    </row>
    <row r="81" spans="1:61" x14ac:dyDescent="0.3">
      <c r="A81" s="411"/>
      <c r="B81" s="156" t="s">
        <v>44</v>
      </c>
      <c r="C81" s="54"/>
      <c r="D81" s="26">
        <v>1243864</v>
      </c>
      <c r="E81" s="47"/>
      <c r="F81" s="19"/>
      <c r="G81" s="410"/>
      <c r="H81" s="410"/>
      <c r="I81" s="410">
        <f>ROUND(J81/D81,2)</f>
        <v>230.34</v>
      </c>
      <c r="J81" s="2">
        <f>J77+J79</f>
        <v>286514947.10000002</v>
      </c>
      <c r="K81" s="410"/>
      <c r="L81" s="410">
        <f>M81-J81</f>
        <v>-31221062.25</v>
      </c>
      <c r="M81" s="2">
        <f>M77+M83</f>
        <v>255293884.85000002</v>
      </c>
      <c r="N81" s="22"/>
      <c r="O81" s="23"/>
      <c r="P81" s="409"/>
      <c r="Q81" s="120">
        <f>ROUND(R81/D81,2)</f>
        <v>205.24</v>
      </c>
      <c r="R81" s="2">
        <f>M81</f>
        <v>255293884.85000002</v>
      </c>
      <c r="S81" s="20"/>
      <c r="T81" s="20"/>
      <c r="U81" s="410"/>
      <c r="V81" s="410">
        <f>Q81-I81</f>
        <v>-25.099999999999994</v>
      </c>
      <c r="W81" s="410">
        <f>R81-J81</f>
        <v>-31221062.25</v>
      </c>
      <c r="X81" s="10"/>
      <c r="Z81" s="153"/>
      <c r="AA81" s="68">
        <f t="shared" si="9"/>
        <v>205.24260276846988</v>
      </c>
      <c r="AB81" s="16">
        <f t="shared" si="15"/>
        <v>1230737</v>
      </c>
      <c r="AC81" s="47"/>
      <c r="AD81" s="19"/>
      <c r="AE81" s="447"/>
      <c r="AF81" s="447"/>
      <c r="AG81" s="447"/>
      <c r="AH81" s="430">
        <f>ROUND(AI81/AB81,2)</f>
        <v>254.25</v>
      </c>
      <c r="AI81" s="2">
        <f>AI77+AI79</f>
        <v>312918272.15999997</v>
      </c>
      <c r="AJ81" s="410"/>
      <c r="AK81" s="410">
        <f>AL81-AI81</f>
        <v>-57624387.309999943</v>
      </c>
      <c r="AL81" s="2">
        <f>AL77+AL83</f>
        <v>255293884.85000002</v>
      </c>
      <c r="AM81" s="22"/>
      <c r="AN81" s="23"/>
      <c r="AO81" s="409"/>
      <c r="AP81" s="120">
        <f>ROUND(AQ81/AB81,2)</f>
        <v>207.43</v>
      </c>
      <c r="AQ81" s="2">
        <f>AL81</f>
        <v>255293884.85000002</v>
      </c>
      <c r="AR81" s="20"/>
      <c r="AS81" s="20"/>
      <c r="AT81" s="410"/>
      <c r="AU81" s="410">
        <f>AP81-AH81</f>
        <v>-46.819999999999993</v>
      </c>
      <c r="AV81" s="410">
        <f>AQ81-AI81</f>
        <v>-57624387.309999943</v>
      </c>
      <c r="AW81" s="10"/>
      <c r="AX81" s="16">
        <f>AB81-D81</f>
        <v>-13127</v>
      </c>
      <c r="AY81" s="47"/>
      <c r="AZ81" s="19"/>
      <c r="BA81" s="410"/>
      <c r="BB81" s="410"/>
      <c r="BC81" s="410">
        <f>AH81-I81</f>
        <v>23.909999999999997</v>
      </c>
      <c r="BD81" s="2">
        <f t="shared" si="171"/>
        <v>26403325.059999943</v>
      </c>
      <c r="BE81" s="47"/>
      <c r="BF81" s="19"/>
      <c r="BG81" s="410"/>
      <c r="BH81" s="158">
        <f>AH81/I81*100</f>
        <v>110.38030737171138</v>
      </c>
      <c r="BI81" s="273">
        <f>AI81/J81*100</f>
        <v>109.21533948830411</v>
      </c>
    </row>
    <row r="82" spans="1:61" ht="18.75" hidden="1" customHeight="1" x14ac:dyDescent="0.3">
      <c r="A82" s="411"/>
      <c r="B82" s="156"/>
      <c r="C82" s="54"/>
      <c r="D82" s="26"/>
      <c r="E82" s="47"/>
      <c r="F82" s="19"/>
      <c r="G82" s="410"/>
      <c r="H82" s="410"/>
      <c r="I82" s="158"/>
      <c r="J82" s="2"/>
      <c r="K82" s="410"/>
      <c r="L82" s="410"/>
      <c r="M82" s="2"/>
      <c r="N82" s="22"/>
      <c r="O82" s="23"/>
      <c r="P82" s="409"/>
      <c r="Q82" s="120"/>
      <c r="R82" s="2"/>
      <c r="S82" s="20"/>
      <c r="T82" s="20"/>
      <c r="U82" s="410"/>
      <c r="V82" s="410"/>
      <c r="W82" s="410"/>
      <c r="X82" s="10"/>
      <c r="Z82" s="153"/>
      <c r="AA82" s="68"/>
      <c r="AB82" s="26">
        <f t="shared" si="15"/>
        <v>1230737</v>
      </c>
      <c r="AC82" s="47"/>
      <c r="AD82" s="19"/>
      <c r="AE82" s="447"/>
      <c r="AF82" s="447"/>
      <c r="AG82" s="447"/>
      <c r="AH82" s="429">
        <f t="shared" ref="AH82:AH83" si="175">ROUND(AI82/AB82,1)</f>
        <v>0</v>
      </c>
      <c r="AI82" s="273"/>
      <c r="AJ82" s="410"/>
      <c r="AK82" s="410"/>
      <c r="AL82" s="2"/>
      <c r="AM82" s="22"/>
      <c r="AN82" s="23"/>
      <c r="AO82" s="409"/>
      <c r="AP82" s="120"/>
      <c r="AQ82" s="2"/>
      <c r="AR82" s="20"/>
      <c r="AS82" s="20"/>
      <c r="AT82" s="410"/>
      <c r="AU82" s="410"/>
      <c r="AV82" s="410"/>
      <c r="AW82" s="10"/>
      <c r="AX82" s="26"/>
      <c r="AY82" s="47"/>
      <c r="AZ82" s="19"/>
      <c r="BA82" s="410"/>
      <c r="BB82" s="410"/>
      <c r="BC82" s="158"/>
      <c r="BD82" s="2"/>
      <c r="BE82" s="47"/>
      <c r="BF82" s="19"/>
      <c r="BG82" s="410"/>
      <c r="BH82" s="158"/>
      <c r="BI82" s="273"/>
    </row>
    <row r="83" spans="1:61" ht="37.5" hidden="1" customHeight="1" x14ac:dyDescent="0.3">
      <c r="A83" s="411"/>
      <c r="B83" s="156" t="s">
        <v>45</v>
      </c>
      <c r="C83" s="54"/>
      <c r="D83" s="26">
        <v>1243864</v>
      </c>
      <c r="E83" s="47"/>
      <c r="F83" s="19"/>
      <c r="G83" s="410"/>
      <c r="H83" s="410"/>
      <c r="I83" s="411"/>
      <c r="J83" s="2"/>
      <c r="K83" s="410"/>
      <c r="L83" s="410"/>
      <c r="M83" s="4">
        <v>120887403.27</v>
      </c>
      <c r="N83" s="22"/>
      <c r="O83" s="23"/>
      <c r="P83" s="409"/>
      <c r="Q83" s="120">
        <f>ROUND(R83/D83,2)</f>
        <v>97.19</v>
      </c>
      <c r="R83" s="2">
        <f>M83</f>
        <v>120887403.27</v>
      </c>
      <c r="S83" s="20"/>
      <c r="T83" s="20"/>
      <c r="U83" s="20"/>
      <c r="V83" s="20"/>
      <c r="W83" s="410"/>
      <c r="X83" s="10"/>
      <c r="Z83" s="153"/>
      <c r="AA83" s="68">
        <f t="shared" si="9"/>
        <v>97.186994132799086</v>
      </c>
      <c r="AB83" s="26">
        <f t="shared" si="15"/>
        <v>1230737</v>
      </c>
      <c r="AC83" s="47"/>
      <c r="AD83" s="19"/>
      <c r="AE83" s="447"/>
      <c r="AF83" s="447"/>
      <c r="AG83" s="37"/>
      <c r="AH83" s="429">
        <f t="shared" si="175"/>
        <v>0</v>
      </c>
      <c r="AI83" s="273"/>
      <c r="AJ83" s="410"/>
      <c r="AK83" s="410"/>
      <c r="AL83" s="4">
        <v>120887403.27</v>
      </c>
      <c r="AM83" s="22"/>
      <c r="AN83" s="23"/>
      <c r="AO83" s="409"/>
      <c r="AP83" s="120">
        <f>ROUND(AQ83/AB83,2)</f>
        <v>98.22</v>
      </c>
      <c r="AQ83" s="2">
        <f>AL83</f>
        <v>120887403.27</v>
      </c>
      <c r="AR83" s="20"/>
      <c r="AS83" s="20"/>
      <c r="AT83" s="20"/>
      <c r="AU83" s="20"/>
      <c r="AV83" s="410"/>
      <c r="AW83" s="10"/>
      <c r="AX83" s="26">
        <f>AB83-D83</f>
        <v>-13127</v>
      </c>
      <c r="AY83" s="47"/>
      <c r="AZ83" s="19"/>
      <c r="BA83" s="410"/>
      <c r="BB83" s="410"/>
      <c r="BC83" s="411">
        <f>AH83-I83</f>
        <v>0</v>
      </c>
      <c r="BD83" s="2">
        <f>AI83-J83</f>
        <v>0</v>
      </c>
      <c r="BE83" s="47"/>
      <c r="BF83" s="19"/>
      <c r="BG83" s="410"/>
      <c r="BH83" s="411"/>
      <c r="BI83" s="273"/>
    </row>
    <row r="84" spans="1:61" s="24" customFormat="1" ht="37.5" x14ac:dyDescent="0.2">
      <c r="A84" s="5"/>
      <c r="B84" s="45" t="s">
        <v>46</v>
      </c>
      <c r="C84" s="6"/>
      <c r="D84" s="26">
        <v>1243864</v>
      </c>
      <c r="E84" s="8"/>
      <c r="F84" s="3"/>
      <c r="G84" s="4"/>
      <c r="H84" s="5"/>
      <c r="I84" s="4">
        <f>ROUND(J84/D84,2)</f>
        <v>15935.25</v>
      </c>
      <c r="J84" s="4">
        <f>J78+J79</f>
        <v>19821285285.999996</v>
      </c>
      <c r="K84" s="4">
        <f>K78+K83</f>
        <v>2592923.85</v>
      </c>
      <c r="L84" s="4">
        <v>0</v>
      </c>
      <c r="M84" s="4" t="e">
        <f>M78+M83+#REF!</f>
        <v>#REF!</v>
      </c>
      <c r="N84" s="15"/>
      <c r="O84" s="9"/>
      <c r="P84" s="10"/>
      <c r="Q84" s="4" t="e">
        <f>Q78+Q83+#REF!</f>
        <v>#REF!</v>
      </c>
      <c r="R84" s="4" t="e">
        <f>R78+R83+#REF!</f>
        <v>#REF!</v>
      </c>
      <c r="S84" s="32"/>
      <c r="T84" s="32"/>
      <c r="U84" s="4"/>
      <c r="V84" s="4" t="e">
        <f>V78+V83+V81+#REF!</f>
        <v>#REF!</v>
      </c>
      <c r="W84" s="4" t="e">
        <f>W78+W83+W81+#REF!</f>
        <v>#REF!</v>
      </c>
      <c r="X84" s="50"/>
      <c r="Z84" s="153"/>
      <c r="AA84" s="68" t="e">
        <f t="shared" si="9"/>
        <v>#REF!</v>
      </c>
      <c r="AB84" s="26">
        <f t="shared" si="15"/>
        <v>1230737</v>
      </c>
      <c r="AC84" s="8"/>
      <c r="AD84" s="455"/>
      <c r="AE84" s="4"/>
      <c r="AF84" s="5"/>
      <c r="AG84" s="5"/>
      <c r="AH84" s="4">
        <f>ROUND(AI84/AB84,2)</f>
        <v>18058.03</v>
      </c>
      <c r="AI84" s="183">
        <f>AI78+AI79+AI80</f>
        <v>22224682600</v>
      </c>
      <c r="AJ84" s="4">
        <f>AJ78+AJ83</f>
        <v>2592923.85</v>
      </c>
      <c r="AK84" s="4">
        <v>0</v>
      </c>
      <c r="AL84" s="4" t="e">
        <f>AL78+AL83+#REF!</f>
        <v>#REF!</v>
      </c>
      <c r="AM84" s="15"/>
      <c r="AN84" s="9"/>
      <c r="AO84" s="10"/>
      <c r="AP84" s="4" t="e">
        <f>AP78+AP83+#REF!</f>
        <v>#REF!</v>
      </c>
      <c r="AQ84" s="4" t="e">
        <f>AQ78+AQ83+#REF!</f>
        <v>#REF!</v>
      </c>
      <c r="AR84" s="32"/>
      <c r="AS84" s="32"/>
      <c r="AT84" s="4"/>
      <c r="AU84" s="4" t="e">
        <f>AU78+AU83+AU81+#REF!</f>
        <v>#REF!</v>
      </c>
      <c r="AV84" s="4" t="e">
        <f>AV78+AV83+AV81+#REF!</f>
        <v>#REF!</v>
      </c>
      <c r="AW84" s="50"/>
      <c r="AX84" s="26">
        <f>AB84-D84</f>
        <v>-13127</v>
      </c>
      <c r="AY84" s="8"/>
      <c r="AZ84" s="3"/>
      <c r="BA84" s="4"/>
      <c r="BB84" s="5"/>
      <c r="BC84" s="4">
        <f>AH84-I84</f>
        <v>2122.7799999999988</v>
      </c>
      <c r="BD84" s="4">
        <f>AI84-J84</f>
        <v>2403397314.0000038</v>
      </c>
      <c r="BE84" s="8"/>
      <c r="BF84" s="3"/>
      <c r="BG84" s="4"/>
      <c r="BH84" s="4">
        <f>AH84/I84*100</f>
        <v>113.32128457350841</v>
      </c>
      <c r="BI84" s="183">
        <f>AI84/J84*100</f>
        <v>112.12533536206935</v>
      </c>
    </row>
    <row r="85" spans="1:61" ht="18.75" hidden="1" customHeight="1" x14ac:dyDescent="0.2">
      <c r="H85" s="11"/>
      <c r="I85" s="342">
        <f>I84-I2</f>
        <v>0.87999999999919964</v>
      </c>
      <c r="J85" s="342">
        <f>J84-J2</f>
        <v>1102085.9999961853</v>
      </c>
      <c r="K85" s="11"/>
      <c r="L85" s="11"/>
      <c r="M85" s="37" t="e">
        <f>J84-M84</f>
        <v>#REF!</v>
      </c>
      <c r="Q85" s="27" t="e">
        <f>ROUND(R84/D84,2)</f>
        <v>#REF!</v>
      </c>
      <c r="R85" s="74"/>
      <c r="S85" s="11"/>
      <c r="T85" s="11"/>
      <c r="U85" s="11"/>
      <c r="V85" s="11"/>
      <c r="W85" s="37"/>
      <c r="AH85" s="342">
        <f>AH84-AH2</f>
        <v>2.9999999998835847E-2</v>
      </c>
      <c r="AI85" s="342">
        <f>AI84-AI2</f>
        <v>0</v>
      </c>
      <c r="AJ85" s="11"/>
      <c r="AK85" s="11"/>
      <c r="AL85" s="37" t="e">
        <f>AI84-AL84</f>
        <v>#REF!</v>
      </c>
      <c r="AP85" s="27" t="e">
        <f>ROUND(AQ84/AB84,2)</f>
        <v>#REF!</v>
      </c>
      <c r="AQ85" s="74"/>
      <c r="AR85" s="11"/>
      <c r="AS85" s="11"/>
      <c r="AT85" s="11"/>
      <c r="AU85" s="11"/>
      <c r="AV85" s="37"/>
      <c r="BC85" s="27"/>
      <c r="BD85" s="37"/>
      <c r="BH85" s="27"/>
      <c r="BI85" s="37"/>
    </row>
    <row r="86" spans="1:61" ht="39" hidden="1" customHeight="1" x14ac:dyDescent="0.2">
      <c r="B86" s="407"/>
      <c r="C86" s="407"/>
      <c r="D86" s="407"/>
      <c r="E86" s="305"/>
      <c r="F86" s="407"/>
      <c r="G86" s="305"/>
      <c r="H86" s="483" t="s">
        <v>47</v>
      </c>
      <c r="I86" s="483"/>
      <c r="J86" s="37">
        <f>J2-J78</f>
        <v>136164891.92000198</v>
      </c>
      <c r="K86" s="37" t="e">
        <f>M86-J86</f>
        <v>#REF!</v>
      </c>
      <c r="L86" s="408" t="s">
        <v>47</v>
      </c>
      <c r="M86" s="37" t="e">
        <f>M84-M83</f>
        <v>#REF!</v>
      </c>
      <c r="R86" s="25"/>
      <c r="W86" s="25"/>
      <c r="X86" s="25"/>
      <c r="AB86" s="445"/>
      <c r="AC86" s="445"/>
      <c r="AD86" s="445"/>
      <c r="AE86" s="445"/>
      <c r="AF86" s="483" t="s">
        <v>47</v>
      </c>
      <c r="AG86" s="483"/>
      <c r="AH86" s="483"/>
      <c r="AI86" s="37">
        <f>AI2-AI78</f>
        <v>196774781.13999939</v>
      </c>
      <c r="AJ86" s="37" t="e">
        <f>AL86-AI86</f>
        <v>#REF!</v>
      </c>
      <c r="AK86" s="408" t="s">
        <v>47</v>
      </c>
      <c r="AL86" s="37" t="e">
        <f>AL84-AL83</f>
        <v>#REF!</v>
      </c>
      <c r="AQ86" s="25"/>
      <c r="AV86" s="25"/>
      <c r="AW86" s="25"/>
      <c r="AX86" s="407"/>
      <c r="AY86" s="407"/>
      <c r="AZ86" s="407"/>
      <c r="BA86" s="407"/>
      <c r="BB86" s="483"/>
      <c r="BC86" s="483"/>
      <c r="BD86" s="37"/>
      <c r="BE86" s="407"/>
      <c r="BF86" s="407"/>
      <c r="BG86" s="407"/>
      <c r="BH86" s="408"/>
      <c r="BI86" s="37"/>
    </row>
    <row r="87" spans="1:61" hidden="1" x14ac:dyDescent="0.2">
      <c r="B87" s="407"/>
      <c r="C87" s="407"/>
      <c r="D87" s="407"/>
      <c r="E87" s="305"/>
      <c r="F87" s="407"/>
      <c r="G87" s="305"/>
      <c r="H87" s="408"/>
      <c r="I87" s="408"/>
      <c r="J87" s="37"/>
      <c r="K87" s="37"/>
      <c r="L87" s="408"/>
      <c r="M87" s="37"/>
      <c r="R87" s="25"/>
      <c r="W87" s="25"/>
      <c r="X87" s="25"/>
      <c r="AB87" s="445"/>
      <c r="AC87" s="445"/>
      <c r="AD87" s="445"/>
      <c r="AE87" s="445"/>
      <c r="AF87" s="446"/>
      <c r="AG87" s="446"/>
      <c r="AH87" s="446"/>
      <c r="AI87" s="37"/>
      <c r="AJ87" s="37"/>
      <c r="AK87" s="408"/>
      <c r="AL87" s="37"/>
      <c r="AQ87" s="25"/>
      <c r="AV87" s="25"/>
      <c r="AW87" s="25"/>
      <c r="AX87" s="407"/>
      <c r="AY87" s="407"/>
      <c r="AZ87" s="407"/>
      <c r="BA87" s="407"/>
      <c r="BB87" s="408"/>
      <c r="BC87" s="408"/>
      <c r="BD87" s="37"/>
      <c r="BE87" s="407"/>
      <c r="BF87" s="407"/>
      <c r="BG87" s="407"/>
      <c r="BH87" s="408"/>
      <c r="BI87" s="37"/>
    </row>
    <row r="88" spans="1:61" hidden="1" x14ac:dyDescent="0.2">
      <c r="B88" s="407"/>
      <c r="C88" s="407"/>
      <c r="D88" s="407"/>
      <c r="E88" s="305"/>
      <c r="F88" s="407"/>
      <c r="G88" s="305"/>
      <c r="H88" s="408"/>
      <c r="I88" s="408"/>
      <c r="J88" s="37"/>
      <c r="K88" s="37"/>
      <c r="L88" s="408"/>
      <c r="M88" s="37"/>
      <c r="R88" s="25"/>
      <c r="W88" s="25"/>
      <c r="X88" s="25"/>
      <c r="AB88" s="445"/>
      <c r="AC88" s="445"/>
      <c r="AD88" s="445"/>
      <c r="AE88" s="445"/>
      <c r="AF88" s="446"/>
      <c r="AG88" s="446"/>
      <c r="AH88" s="446"/>
      <c r="AI88" s="37"/>
      <c r="AJ88" s="37"/>
      <c r="AK88" s="408"/>
      <c r="AL88" s="37"/>
      <c r="AQ88" s="25"/>
      <c r="AV88" s="25"/>
      <c r="AW88" s="25"/>
      <c r="AX88" s="407"/>
      <c r="AY88" s="407"/>
      <c r="AZ88" s="407"/>
      <c r="BA88" s="407"/>
      <c r="BB88" s="408"/>
      <c r="BC88" s="408"/>
      <c r="BD88" s="37"/>
      <c r="BE88" s="407"/>
      <c r="BF88" s="407"/>
      <c r="BG88" s="407"/>
      <c r="BH88" s="408"/>
      <c r="BI88" s="37"/>
    </row>
    <row r="89" spans="1:61" s="24" customFormat="1" ht="38.25" customHeight="1" x14ac:dyDescent="0.2">
      <c r="A89" s="29"/>
      <c r="B89" s="510" t="s">
        <v>184</v>
      </c>
      <c r="C89" s="510"/>
      <c r="D89" s="510"/>
      <c r="E89" s="510"/>
      <c r="F89" s="510"/>
      <c r="I89" s="29" t="s">
        <v>141</v>
      </c>
      <c r="J89" s="342">
        <v>51083034.109999999</v>
      </c>
      <c r="K89" s="407"/>
      <c r="L89" s="407"/>
      <c r="M89" s="407"/>
      <c r="N89" s="407"/>
      <c r="O89" s="407"/>
      <c r="P89" s="483"/>
      <c r="Q89" s="483"/>
      <c r="R89" s="342"/>
      <c r="S89" s="407"/>
      <c r="T89" s="407"/>
      <c r="U89" s="407"/>
      <c r="V89" s="407"/>
      <c r="W89" s="407"/>
      <c r="X89" s="408"/>
      <c r="Y89" s="407"/>
      <c r="Z89" s="160"/>
      <c r="AA89" s="352"/>
      <c r="AB89" s="29"/>
      <c r="AC89" s="29"/>
      <c r="AD89" s="29"/>
      <c r="AE89" s="342"/>
      <c r="AF89" s="29"/>
      <c r="AG89" s="29"/>
      <c r="AH89" s="29" t="s">
        <v>176</v>
      </c>
      <c r="AI89" s="342">
        <f>AI80+2349849.47</f>
        <v>51597476.729999393</v>
      </c>
      <c r="AX89" s="29"/>
      <c r="AY89" s="29" t="s">
        <v>190</v>
      </c>
      <c r="AZ89" s="511">
        <f>J89-AI89</f>
        <v>-514442.61999939382</v>
      </c>
      <c r="BA89" s="511"/>
      <c r="BB89" s="38" t="s">
        <v>142</v>
      </c>
      <c r="BC89" s="29"/>
      <c r="BD89" s="29"/>
      <c r="BE89" s="29"/>
      <c r="BF89" s="29"/>
      <c r="BG89" s="29"/>
      <c r="BH89" s="29"/>
      <c r="BI89" s="29"/>
    </row>
    <row r="90" spans="1:61" x14ac:dyDescent="0.2">
      <c r="B90" s="510" t="s">
        <v>186</v>
      </c>
      <c r="C90" s="510" t="s">
        <v>185</v>
      </c>
      <c r="D90" s="510"/>
      <c r="E90" s="510"/>
      <c r="F90" s="510"/>
      <c r="J90" s="37">
        <f>J89-J80</f>
        <v>1102086</v>
      </c>
      <c r="AI90" s="37">
        <f>AI89-AI80</f>
        <v>2349849.4699999988</v>
      </c>
      <c r="AY90" s="29" t="s">
        <v>190</v>
      </c>
      <c r="BA90" s="37">
        <f>AI90-J90</f>
        <v>1247763.4699999988</v>
      </c>
    </row>
  </sheetData>
  <mergeCells count="66">
    <mergeCell ref="B90:F90"/>
    <mergeCell ref="C70:C71"/>
    <mergeCell ref="H86:I86"/>
    <mergeCell ref="AF86:AH86"/>
    <mergeCell ref="BB86:BC86"/>
    <mergeCell ref="B89:F89"/>
    <mergeCell ref="P89:Q89"/>
    <mergeCell ref="AZ89:BA89"/>
    <mergeCell ref="BH5:BH6"/>
    <mergeCell ref="BI5:BI6"/>
    <mergeCell ref="C15:C17"/>
    <mergeCell ref="C31:C35"/>
    <mergeCell ref="C61:C65"/>
    <mergeCell ref="BA5:BA6"/>
    <mergeCell ref="BB5:BB6"/>
    <mergeCell ref="BC5:BC6"/>
    <mergeCell ref="BD5:BD6"/>
    <mergeCell ref="BE5:BF5"/>
    <mergeCell ref="BG5:BG6"/>
    <mergeCell ref="AQ5:AQ6"/>
    <mergeCell ref="AR5:AS5"/>
    <mergeCell ref="AT5:AV5"/>
    <mergeCell ref="AW5:AW6"/>
    <mergeCell ref="AX5:AX6"/>
    <mergeCell ref="AY5:AZ5"/>
    <mergeCell ref="AJ5:AJ6"/>
    <mergeCell ref="AK5:AK6"/>
    <mergeCell ref="AL5:AL6"/>
    <mergeCell ref="AM5:AN5"/>
    <mergeCell ref="AO5:AO6"/>
    <mergeCell ref="AP5:AP6"/>
    <mergeCell ref="AI5:AI6"/>
    <mergeCell ref="R5:R6"/>
    <mergeCell ref="S5:T5"/>
    <mergeCell ref="U5:W5"/>
    <mergeCell ref="X5:X6"/>
    <mergeCell ref="Z5:AA6"/>
    <mergeCell ref="AB5:AB6"/>
    <mergeCell ref="AC5:AD5"/>
    <mergeCell ref="AE5:AE6"/>
    <mergeCell ref="AF5:AF6"/>
    <mergeCell ref="AG5:AG6"/>
    <mergeCell ref="AH5:AH6"/>
    <mergeCell ref="BE4:BI4"/>
    <mergeCell ref="D5:D6"/>
    <mergeCell ref="E5:F5"/>
    <mergeCell ref="G5:G6"/>
    <mergeCell ref="H5:H6"/>
    <mergeCell ref="I5:I6"/>
    <mergeCell ref="Q5:Q6"/>
    <mergeCell ref="K4:X4"/>
    <mergeCell ref="AB4:AI4"/>
    <mergeCell ref="AJ4:AW4"/>
    <mergeCell ref="AX4:BD4"/>
    <mergeCell ref="K5:K6"/>
    <mergeCell ref="L5:L6"/>
    <mergeCell ref="M5:M6"/>
    <mergeCell ref="N5:O5"/>
    <mergeCell ref="P5:P6"/>
    <mergeCell ref="C1:J1"/>
    <mergeCell ref="A2:C3"/>
    <mergeCell ref="A4:A6"/>
    <mergeCell ref="B4:B6"/>
    <mergeCell ref="C4:C6"/>
    <mergeCell ref="D4:J4"/>
    <mergeCell ref="J5:J6"/>
  </mergeCells>
  <printOptions verticalCentered="1"/>
  <pageMargins left="0.39370078740157483" right="0" top="0" bottom="0" header="0" footer="0"/>
  <pageSetup paperSize="8" scale="45" fitToWidth="2" orientation="portrait" r:id="rId1"/>
  <headerFooter alignWithMargins="0">
    <oddFooter>&amp;F</oddFooter>
  </headerFooter>
  <colBreaks count="1" manualBreakCount="1">
    <brk id="32" max="8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7FF"/>
  </sheetPr>
  <dimension ref="A1:BI84"/>
  <sheetViews>
    <sheetView tabSelected="1" view="pageBreakPreview" zoomScale="60" zoomScaleNormal="50" workbookViewId="0">
      <selection activeCell="A2" sqref="A2:C3"/>
    </sheetView>
  </sheetViews>
  <sheetFormatPr defaultRowHeight="18.75" x14ac:dyDescent="0.2"/>
  <cols>
    <col min="1" max="1" width="9.5703125" style="11" customWidth="1"/>
    <col min="2" max="2" width="62.28515625" style="11" customWidth="1"/>
    <col min="3" max="3" width="22.42578125" style="11" customWidth="1"/>
    <col min="4" max="4" width="13.28515625" style="11" customWidth="1"/>
    <col min="5" max="5" width="17.42578125" style="14" customWidth="1"/>
    <col min="6" max="6" width="19.140625" style="11" customWidth="1"/>
    <col min="7" max="7" width="18.5703125" style="14" customWidth="1"/>
    <col min="8" max="8" width="18" style="14" customWidth="1"/>
    <col min="9" max="9" width="17.7109375" style="14" customWidth="1"/>
    <col min="10" max="10" width="23.28515625" style="14" customWidth="1"/>
    <col min="11" max="11" width="20" style="14" hidden="1" customWidth="1"/>
    <col min="12" max="12" width="22" style="14" hidden="1" customWidth="1"/>
    <col min="13" max="13" width="23.85546875" style="14" hidden="1" customWidth="1"/>
    <col min="14" max="14" width="17.140625" style="14" hidden="1" customWidth="1"/>
    <col min="15" max="15" width="18" style="14" hidden="1" customWidth="1"/>
    <col min="16" max="16" width="16.7109375" style="14" hidden="1" customWidth="1"/>
    <col min="17" max="17" width="15.85546875" style="14" hidden="1" customWidth="1"/>
    <col min="18" max="18" width="23.28515625" style="14" hidden="1" customWidth="1"/>
    <col min="19" max="19" width="15.5703125" style="14" hidden="1" customWidth="1"/>
    <col min="20" max="20" width="16.42578125" style="14" hidden="1" customWidth="1"/>
    <col min="21" max="21" width="15.5703125" style="14" hidden="1" customWidth="1"/>
    <col min="22" max="22" width="15.28515625" style="14" hidden="1" customWidth="1"/>
    <col min="23" max="23" width="22.42578125" style="14" hidden="1" customWidth="1"/>
    <col min="24" max="24" width="16.7109375" style="14" hidden="1" customWidth="1"/>
    <col min="25" max="25" width="11.42578125" style="14" hidden="1" customWidth="1"/>
    <col min="26" max="26" width="13.7109375" style="25" hidden="1" customWidth="1"/>
    <col min="27" max="27" width="16.5703125" style="63" hidden="1" customWidth="1"/>
    <col min="28" max="28" width="13.28515625" style="11" customWidth="1"/>
    <col min="29" max="29" width="16" style="11" customWidth="1"/>
    <col min="30" max="30" width="19.7109375" style="11" customWidth="1"/>
    <col min="31" max="31" width="19.140625" style="11" customWidth="1"/>
    <col min="32" max="33" width="18" style="11" customWidth="1"/>
    <col min="34" max="34" width="17.7109375" style="11" customWidth="1"/>
    <col min="35" max="35" width="23.28515625" style="11" customWidth="1"/>
    <col min="36" max="36" width="20" style="14" hidden="1" customWidth="1"/>
    <col min="37" max="37" width="22" style="14" hidden="1" customWidth="1"/>
    <col min="38" max="38" width="23.85546875" style="14" hidden="1" customWidth="1"/>
    <col min="39" max="39" width="17.140625" style="14" hidden="1" customWidth="1"/>
    <col min="40" max="40" width="18" style="14" hidden="1" customWidth="1"/>
    <col min="41" max="41" width="16.7109375" style="14" hidden="1" customWidth="1"/>
    <col min="42" max="42" width="15.85546875" style="14" hidden="1" customWidth="1"/>
    <col min="43" max="43" width="23.28515625" style="14" hidden="1" customWidth="1"/>
    <col min="44" max="44" width="15.5703125" style="14" hidden="1" customWidth="1"/>
    <col min="45" max="45" width="16.42578125" style="14" hidden="1" customWidth="1"/>
    <col min="46" max="46" width="15.5703125" style="14" hidden="1" customWidth="1"/>
    <col min="47" max="47" width="15.28515625" style="14" hidden="1" customWidth="1"/>
    <col min="48" max="48" width="22.42578125" style="14" hidden="1" customWidth="1"/>
    <col min="49" max="49" width="16.7109375" style="14" hidden="1" customWidth="1"/>
    <col min="50" max="50" width="16.140625" style="11" customWidth="1"/>
    <col min="51" max="51" width="17.42578125" style="11" customWidth="1"/>
    <col min="52" max="52" width="18.85546875" style="11" customWidth="1"/>
    <col min="53" max="53" width="16.28515625" style="11" customWidth="1"/>
    <col min="54" max="54" width="18" style="11" customWidth="1"/>
    <col min="55" max="55" width="17.7109375" style="11" customWidth="1"/>
    <col min="56" max="56" width="23.28515625" style="11" customWidth="1"/>
    <col min="57" max="57" width="17.42578125" style="11" customWidth="1"/>
    <col min="58" max="58" width="18.85546875" style="11" customWidth="1"/>
    <col min="59" max="59" width="16.28515625" style="11" customWidth="1"/>
    <col min="60" max="60" width="17.7109375" style="11" customWidth="1"/>
    <col min="61" max="61" width="21.28515625" style="11" customWidth="1"/>
    <col min="62" max="285" width="9.140625" style="14"/>
    <col min="286" max="286" width="3.28515625" style="14" bestFit="1" customWidth="1"/>
    <col min="287" max="287" width="35.28515625" style="14" customWidth="1"/>
    <col min="288" max="288" width="13.28515625" style="14" customWidth="1"/>
    <col min="289" max="289" width="14.28515625" style="14" customWidth="1"/>
    <col min="290" max="290" width="13.7109375" style="14" customWidth="1"/>
    <col min="291" max="291" width="13.5703125" style="14" customWidth="1"/>
    <col min="292" max="293" width="15.140625" style="14" customWidth="1"/>
    <col min="294" max="294" width="16" style="14" customWidth="1"/>
    <col min="295" max="295" width="23.7109375" style="14" customWidth="1"/>
    <col min="296" max="296" width="22" style="14" customWidth="1"/>
    <col min="297" max="297" width="18.140625" style="14" customWidth="1"/>
    <col min="298" max="298" width="20.85546875" style="14" customWidth="1"/>
    <col min="299" max="299" width="22.7109375" style="14" customWidth="1"/>
    <col min="300" max="300" width="12.42578125" style="14" customWidth="1"/>
    <col min="301" max="301" width="19.140625" style="14" bestFit="1" customWidth="1"/>
    <col min="302" max="302" width="15.5703125" style="14" customWidth="1"/>
    <col min="303" max="303" width="13.85546875" style="14" customWidth="1"/>
    <col min="304" max="304" width="23.5703125" style="14" customWidth="1"/>
    <col min="305" max="305" width="12" style="14" customWidth="1"/>
    <col min="306" max="306" width="14.140625" style="14" customWidth="1"/>
    <col min="307" max="307" width="0" style="14" hidden="1" customWidth="1"/>
    <col min="308" max="308" width="21.5703125" style="14" customWidth="1"/>
    <col min="309" max="309" width="11.7109375" style="14" bestFit="1" customWidth="1"/>
    <col min="310" max="310" width="22.5703125" style="14" customWidth="1"/>
    <col min="311" max="311" width="10.140625" style="14" customWidth="1"/>
    <col min="312" max="312" width="15.28515625" style="14" customWidth="1"/>
    <col min="313" max="541" width="9.140625" style="14"/>
    <col min="542" max="542" width="3.28515625" style="14" bestFit="1" customWidth="1"/>
    <col min="543" max="543" width="35.28515625" style="14" customWidth="1"/>
    <col min="544" max="544" width="13.28515625" style="14" customWidth="1"/>
    <col min="545" max="545" width="14.28515625" style="14" customWidth="1"/>
    <col min="546" max="546" width="13.7109375" style="14" customWidth="1"/>
    <col min="547" max="547" width="13.5703125" style="14" customWidth="1"/>
    <col min="548" max="549" width="15.140625" style="14" customWidth="1"/>
    <col min="550" max="550" width="16" style="14" customWidth="1"/>
    <col min="551" max="551" width="23.7109375" style="14" customWidth="1"/>
    <col min="552" max="552" width="22" style="14" customWidth="1"/>
    <col min="553" max="553" width="18.140625" style="14" customWidth="1"/>
    <col min="554" max="554" width="20.85546875" style="14" customWidth="1"/>
    <col min="555" max="555" width="22.7109375" style="14" customWidth="1"/>
    <col min="556" max="556" width="12.42578125" style="14" customWidth="1"/>
    <col min="557" max="557" width="19.140625" style="14" bestFit="1" customWidth="1"/>
    <col min="558" max="558" width="15.5703125" style="14" customWidth="1"/>
    <col min="559" max="559" width="13.85546875" style="14" customWidth="1"/>
    <col min="560" max="560" width="23.5703125" style="14" customWidth="1"/>
    <col min="561" max="561" width="12" style="14" customWidth="1"/>
    <col min="562" max="562" width="14.140625" style="14" customWidth="1"/>
    <col min="563" max="563" width="0" style="14" hidden="1" customWidth="1"/>
    <col min="564" max="564" width="21.5703125" style="14" customWidth="1"/>
    <col min="565" max="565" width="11.7109375" style="14" bestFit="1" customWidth="1"/>
    <col min="566" max="566" width="22.5703125" style="14" customWidth="1"/>
    <col min="567" max="567" width="10.140625" style="14" customWidth="1"/>
    <col min="568" max="568" width="15.28515625" style="14" customWidth="1"/>
    <col min="569" max="797" width="9.140625" style="14"/>
    <col min="798" max="798" width="3.28515625" style="14" bestFit="1" customWidth="1"/>
    <col min="799" max="799" width="35.28515625" style="14" customWidth="1"/>
    <col min="800" max="800" width="13.28515625" style="14" customWidth="1"/>
    <col min="801" max="801" width="14.28515625" style="14" customWidth="1"/>
    <col min="802" max="802" width="13.7109375" style="14" customWidth="1"/>
    <col min="803" max="803" width="13.5703125" style="14" customWidth="1"/>
    <col min="804" max="805" width="15.140625" style="14" customWidth="1"/>
    <col min="806" max="806" width="16" style="14" customWidth="1"/>
    <col min="807" max="807" width="23.7109375" style="14" customWidth="1"/>
    <col min="808" max="808" width="22" style="14" customWidth="1"/>
    <col min="809" max="809" width="18.140625" style="14" customWidth="1"/>
    <col min="810" max="810" width="20.85546875" style="14" customWidth="1"/>
    <col min="811" max="811" width="22.7109375" style="14" customWidth="1"/>
    <col min="812" max="812" width="12.42578125" style="14" customWidth="1"/>
    <col min="813" max="813" width="19.140625" style="14" bestFit="1" customWidth="1"/>
    <col min="814" max="814" width="15.5703125" style="14" customWidth="1"/>
    <col min="815" max="815" width="13.85546875" style="14" customWidth="1"/>
    <col min="816" max="816" width="23.5703125" style="14" customWidth="1"/>
    <col min="817" max="817" width="12" style="14" customWidth="1"/>
    <col min="818" max="818" width="14.140625" style="14" customWidth="1"/>
    <col min="819" max="819" width="0" style="14" hidden="1" customWidth="1"/>
    <col min="820" max="820" width="21.5703125" style="14" customWidth="1"/>
    <col min="821" max="821" width="11.7109375" style="14" bestFit="1" customWidth="1"/>
    <col min="822" max="822" width="22.5703125" style="14" customWidth="1"/>
    <col min="823" max="823" width="10.140625" style="14" customWidth="1"/>
    <col min="824" max="824" width="15.28515625" style="14" customWidth="1"/>
    <col min="825" max="1053" width="9.140625" style="14"/>
    <col min="1054" max="1054" width="3.28515625" style="14" bestFit="1" customWidth="1"/>
    <col min="1055" max="1055" width="35.28515625" style="14" customWidth="1"/>
    <col min="1056" max="1056" width="13.28515625" style="14" customWidth="1"/>
    <col min="1057" max="1057" width="14.28515625" style="14" customWidth="1"/>
    <col min="1058" max="1058" width="13.7109375" style="14" customWidth="1"/>
    <col min="1059" max="1059" width="13.5703125" style="14" customWidth="1"/>
    <col min="1060" max="1061" width="15.140625" style="14" customWidth="1"/>
    <col min="1062" max="1062" width="16" style="14" customWidth="1"/>
    <col min="1063" max="1063" width="23.7109375" style="14" customWidth="1"/>
    <col min="1064" max="1064" width="22" style="14" customWidth="1"/>
    <col min="1065" max="1065" width="18.140625" style="14" customWidth="1"/>
    <col min="1066" max="1066" width="20.85546875" style="14" customWidth="1"/>
    <col min="1067" max="1067" width="22.7109375" style="14" customWidth="1"/>
    <col min="1068" max="1068" width="12.42578125" style="14" customWidth="1"/>
    <col min="1069" max="1069" width="19.140625" style="14" bestFit="1" customWidth="1"/>
    <col min="1070" max="1070" width="15.5703125" style="14" customWidth="1"/>
    <col min="1071" max="1071" width="13.85546875" style="14" customWidth="1"/>
    <col min="1072" max="1072" width="23.5703125" style="14" customWidth="1"/>
    <col min="1073" max="1073" width="12" style="14" customWidth="1"/>
    <col min="1074" max="1074" width="14.140625" style="14" customWidth="1"/>
    <col min="1075" max="1075" width="0" style="14" hidden="1" customWidth="1"/>
    <col min="1076" max="1076" width="21.5703125" style="14" customWidth="1"/>
    <col min="1077" max="1077" width="11.7109375" style="14" bestFit="1" customWidth="1"/>
    <col min="1078" max="1078" width="22.5703125" style="14" customWidth="1"/>
    <col min="1079" max="1079" width="10.140625" style="14" customWidth="1"/>
    <col min="1080" max="1080" width="15.28515625" style="14" customWidth="1"/>
    <col min="1081" max="1309" width="9.140625" style="14"/>
    <col min="1310" max="1310" width="3.28515625" style="14" bestFit="1" customWidth="1"/>
    <col min="1311" max="1311" width="35.28515625" style="14" customWidth="1"/>
    <col min="1312" max="1312" width="13.28515625" style="14" customWidth="1"/>
    <col min="1313" max="1313" width="14.28515625" style="14" customWidth="1"/>
    <col min="1314" max="1314" width="13.7109375" style="14" customWidth="1"/>
    <col min="1315" max="1315" width="13.5703125" style="14" customWidth="1"/>
    <col min="1316" max="1317" width="15.140625" style="14" customWidth="1"/>
    <col min="1318" max="1318" width="16" style="14" customWidth="1"/>
    <col min="1319" max="1319" width="23.7109375" style="14" customWidth="1"/>
    <col min="1320" max="1320" width="22" style="14" customWidth="1"/>
    <col min="1321" max="1321" width="18.140625" style="14" customWidth="1"/>
    <col min="1322" max="1322" width="20.85546875" style="14" customWidth="1"/>
    <col min="1323" max="1323" width="22.7109375" style="14" customWidth="1"/>
    <col min="1324" max="1324" width="12.42578125" style="14" customWidth="1"/>
    <col min="1325" max="1325" width="19.140625" style="14" bestFit="1" customWidth="1"/>
    <col min="1326" max="1326" width="15.5703125" style="14" customWidth="1"/>
    <col min="1327" max="1327" width="13.85546875" style="14" customWidth="1"/>
    <col min="1328" max="1328" width="23.5703125" style="14" customWidth="1"/>
    <col min="1329" max="1329" width="12" style="14" customWidth="1"/>
    <col min="1330" max="1330" width="14.140625" style="14" customWidth="1"/>
    <col min="1331" max="1331" width="0" style="14" hidden="1" customWidth="1"/>
    <col min="1332" max="1332" width="21.5703125" style="14" customWidth="1"/>
    <col min="1333" max="1333" width="11.7109375" style="14" bestFit="1" customWidth="1"/>
    <col min="1334" max="1334" width="22.5703125" style="14" customWidth="1"/>
    <col min="1335" max="1335" width="10.140625" style="14" customWidth="1"/>
    <col min="1336" max="1336" width="15.28515625" style="14" customWidth="1"/>
    <col min="1337" max="1565" width="9.140625" style="14"/>
    <col min="1566" max="1566" width="3.28515625" style="14" bestFit="1" customWidth="1"/>
    <col min="1567" max="1567" width="35.28515625" style="14" customWidth="1"/>
    <col min="1568" max="1568" width="13.28515625" style="14" customWidth="1"/>
    <col min="1569" max="1569" width="14.28515625" style="14" customWidth="1"/>
    <col min="1570" max="1570" width="13.7109375" style="14" customWidth="1"/>
    <col min="1571" max="1571" width="13.5703125" style="14" customWidth="1"/>
    <col min="1572" max="1573" width="15.140625" style="14" customWidth="1"/>
    <col min="1574" max="1574" width="16" style="14" customWidth="1"/>
    <col min="1575" max="1575" width="23.7109375" style="14" customWidth="1"/>
    <col min="1576" max="1576" width="22" style="14" customWidth="1"/>
    <col min="1577" max="1577" width="18.140625" style="14" customWidth="1"/>
    <col min="1578" max="1578" width="20.85546875" style="14" customWidth="1"/>
    <col min="1579" max="1579" width="22.7109375" style="14" customWidth="1"/>
    <col min="1580" max="1580" width="12.42578125" style="14" customWidth="1"/>
    <col min="1581" max="1581" width="19.140625" style="14" bestFit="1" customWidth="1"/>
    <col min="1582" max="1582" width="15.5703125" style="14" customWidth="1"/>
    <col min="1583" max="1583" width="13.85546875" style="14" customWidth="1"/>
    <col min="1584" max="1584" width="23.5703125" style="14" customWidth="1"/>
    <col min="1585" max="1585" width="12" style="14" customWidth="1"/>
    <col min="1586" max="1586" width="14.140625" style="14" customWidth="1"/>
    <col min="1587" max="1587" width="0" style="14" hidden="1" customWidth="1"/>
    <col min="1588" max="1588" width="21.5703125" style="14" customWidth="1"/>
    <col min="1589" max="1589" width="11.7109375" style="14" bestFit="1" customWidth="1"/>
    <col min="1590" max="1590" width="22.5703125" style="14" customWidth="1"/>
    <col min="1591" max="1591" width="10.140625" style="14" customWidth="1"/>
    <col min="1592" max="1592" width="15.28515625" style="14" customWidth="1"/>
    <col min="1593" max="1821" width="9.140625" style="14"/>
    <col min="1822" max="1822" width="3.28515625" style="14" bestFit="1" customWidth="1"/>
    <col min="1823" max="1823" width="35.28515625" style="14" customWidth="1"/>
    <col min="1824" max="1824" width="13.28515625" style="14" customWidth="1"/>
    <col min="1825" max="1825" width="14.28515625" style="14" customWidth="1"/>
    <col min="1826" max="1826" width="13.7109375" style="14" customWidth="1"/>
    <col min="1827" max="1827" width="13.5703125" style="14" customWidth="1"/>
    <col min="1828" max="1829" width="15.140625" style="14" customWidth="1"/>
    <col min="1830" max="1830" width="16" style="14" customWidth="1"/>
    <col min="1831" max="1831" width="23.7109375" style="14" customWidth="1"/>
    <col min="1832" max="1832" width="22" style="14" customWidth="1"/>
    <col min="1833" max="1833" width="18.140625" style="14" customWidth="1"/>
    <col min="1834" max="1834" width="20.85546875" style="14" customWidth="1"/>
    <col min="1835" max="1835" width="22.7109375" style="14" customWidth="1"/>
    <col min="1836" max="1836" width="12.42578125" style="14" customWidth="1"/>
    <col min="1837" max="1837" width="19.140625" style="14" bestFit="1" customWidth="1"/>
    <col min="1838" max="1838" width="15.5703125" style="14" customWidth="1"/>
    <col min="1839" max="1839" width="13.85546875" style="14" customWidth="1"/>
    <col min="1840" max="1840" width="23.5703125" style="14" customWidth="1"/>
    <col min="1841" max="1841" width="12" style="14" customWidth="1"/>
    <col min="1842" max="1842" width="14.140625" style="14" customWidth="1"/>
    <col min="1843" max="1843" width="0" style="14" hidden="1" customWidth="1"/>
    <col min="1844" max="1844" width="21.5703125" style="14" customWidth="1"/>
    <col min="1845" max="1845" width="11.7109375" style="14" bestFit="1" customWidth="1"/>
    <col min="1846" max="1846" width="22.5703125" style="14" customWidth="1"/>
    <col min="1847" max="1847" width="10.140625" style="14" customWidth="1"/>
    <col min="1848" max="1848" width="15.28515625" style="14" customWidth="1"/>
    <col min="1849" max="2077" width="9.140625" style="14"/>
    <col min="2078" max="2078" width="3.28515625" style="14" bestFit="1" customWidth="1"/>
    <col min="2079" max="2079" width="35.28515625" style="14" customWidth="1"/>
    <col min="2080" max="2080" width="13.28515625" style="14" customWidth="1"/>
    <col min="2081" max="2081" width="14.28515625" style="14" customWidth="1"/>
    <col min="2082" max="2082" width="13.7109375" style="14" customWidth="1"/>
    <col min="2083" max="2083" width="13.5703125" style="14" customWidth="1"/>
    <col min="2084" max="2085" width="15.140625" style="14" customWidth="1"/>
    <col min="2086" max="2086" width="16" style="14" customWidth="1"/>
    <col min="2087" max="2087" width="23.7109375" style="14" customWidth="1"/>
    <col min="2088" max="2088" width="22" style="14" customWidth="1"/>
    <col min="2089" max="2089" width="18.140625" style="14" customWidth="1"/>
    <col min="2090" max="2090" width="20.85546875" style="14" customWidth="1"/>
    <col min="2091" max="2091" width="22.7109375" style="14" customWidth="1"/>
    <col min="2092" max="2092" width="12.42578125" style="14" customWidth="1"/>
    <col min="2093" max="2093" width="19.140625" style="14" bestFit="1" customWidth="1"/>
    <col min="2094" max="2094" width="15.5703125" style="14" customWidth="1"/>
    <col min="2095" max="2095" width="13.85546875" style="14" customWidth="1"/>
    <col min="2096" max="2096" width="23.5703125" style="14" customWidth="1"/>
    <col min="2097" max="2097" width="12" style="14" customWidth="1"/>
    <col min="2098" max="2098" width="14.140625" style="14" customWidth="1"/>
    <col min="2099" max="2099" width="0" style="14" hidden="1" customWidth="1"/>
    <col min="2100" max="2100" width="21.5703125" style="14" customWidth="1"/>
    <col min="2101" max="2101" width="11.7109375" style="14" bestFit="1" customWidth="1"/>
    <col min="2102" max="2102" width="22.5703125" style="14" customWidth="1"/>
    <col min="2103" max="2103" width="10.140625" style="14" customWidth="1"/>
    <col min="2104" max="2104" width="15.28515625" style="14" customWidth="1"/>
    <col min="2105" max="2333" width="9.140625" style="14"/>
    <col min="2334" max="2334" width="3.28515625" style="14" bestFit="1" customWidth="1"/>
    <col min="2335" max="2335" width="35.28515625" style="14" customWidth="1"/>
    <col min="2336" max="2336" width="13.28515625" style="14" customWidth="1"/>
    <col min="2337" max="2337" width="14.28515625" style="14" customWidth="1"/>
    <col min="2338" max="2338" width="13.7109375" style="14" customWidth="1"/>
    <col min="2339" max="2339" width="13.5703125" style="14" customWidth="1"/>
    <col min="2340" max="2341" width="15.140625" style="14" customWidth="1"/>
    <col min="2342" max="2342" width="16" style="14" customWidth="1"/>
    <col min="2343" max="2343" width="23.7109375" style="14" customWidth="1"/>
    <col min="2344" max="2344" width="22" style="14" customWidth="1"/>
    <col min="2345" max="2345" width="18.140625" style="14" customWidth="1"/>
    <col min="2346" max="2346" width="20.85546875" style="14" customWidth="1"/>
    <col min="2347" max="2347" width="22.7109375" style="14" customWidth="1"/>
    <col min="2348" max="2348" width="12.42578125" style="14" customWidth="1"/>
    <col min="2349" max="2349" width="19.140625" style="14" bestFit="1" customWidth="1"/>
    <col min="2350" max="2350" width="15.5703125" style="14" customWidth="1"/>
    <col min="2351" max="2351" width="13.85546875" style="14" customWidth="1"/>
    <col min="2352" max="2352" width="23.5703125" style="14" customWidth="1"/>
    <col min="2353" max="2353" width="12" style="14" customWidth="1"/>
    <col min="2354" max="2354" width="14.140625" style="14" customWidth="1"/>
    <col min="2355" max="2355" width="0" style="14" hidden="1" customWidth="1"/>
    <col min="2356" max="2356" width="21.5703125" style="14" customWidth="1"/>
    <col min="2357" max="2357" width="11.7109375" style="14" bestFit="1" customWidth="1"/>
    <col min="2358" max="2358" width="22.5703125" style="14" customWidth="1"/>
    <col min="2359" max="2359" width="10.140625" style="14" customWidth="1"/>
    <col min="2360" max="2360" width="15.28515625" style="14" customWidth="1"/>
    <col min="2361" max="2589" width="9.140625" style="14"/>
    <col min="2590" max="2590" width="3.28515625" style="14" bestFit="1" customWidth="1"/>
    <col min="2591" max="2591" width="35.28515625" style="14" customWidth="1"/>
    <col min="2592" max="2592" width="13.28515625" style="14" customWidth="1"/>
    <col min="2593" max="2593" width="14.28515625" style="14" customWidth="1"/>
    <col min="2594" max="2594" width="13.7109375" style="14" customWidth="1"/>
    <col min="2595" max="2595" width="13.5703125" style="14" customWidth="1"/>
    <col min="2596" max="2597" width="15.140625" style="14" customWidth="1"/>
    <col min="2598" max="2598" width="16" style="14" customWidth="1"/>
    <col min="2599" max="2599" width="23.7109375" style="14" customWidth="1"/>
    <col min="2600" max="2600" width="22" style="14" customWidth="1"/>
    <col min="2601" max="2601" width="18.140625" style="14" customWidth="1"/>
    <col min="2602" max="2602" width="20.85546875" style="14" customWidth="1"/>
    <col min="2603" max="2603" width="22.7109375" style="14" customWidth="1"/>
    <col min="2604" max="2604" width="12.42578125" style="14" customWidth="1"/>
    <col min="2605" max="2605" width="19.140625" style="14" bestFit="1" customWidth="1"/>
    <col min="2606" max="2606" width="15.5703125" style="14" customWidth="1"/>
    <col min="2607" max="2607" width="13.85546875" style="14" customWidth="1"/>
    <col min="2608" max="2608" width="23.5703125" style="14" customWidth="1"/>
    <col min="2609" max="2609" width="12" style="14" customWidth="1"/>
    <col min="2610" max="2610" width="14.140625" style="14" customWidth="1"/>
    <col min="2611" max="2611" width="0" style="14" hidden="1" customWidth="1"/>
    <col min="2612" max="2612" width="21.5703125" style="14" customWidth="1"/>
    <col min="2613" max="2613" width="11.7109375" style="14" bestFit="1" customWidth="1"/>
    <col min="2614" max="2614" width="22.5703125" style="14" customWidth="1"/>
    <col min="2615" max="2615" width="10.140625" style="14" customWidth="1"/>
    <col min="2616" max="2616" width="15.28515625" style="14" customWidth="1"/>
    <col min="2617" max="2845" width="9.140625" style="14"/>
    <col min="2846" max="2846" width="3.28515625" style="14" bestFit="1" customWidth="1"/>
    <col min="2847" max="2847" width="35.28515625" style="14" customWidth="1"/>
    <col min="2848" max="2848" width="13.28515625" style="14" customWidth="1"/>
    <col min="2849" max="2849" width="14.28515625" style="14" customWidth="1"/>
    <col min="2850" max="2850" width="13.7109375" style="14" customWidth="1"/>
    <col min="2851" max="2851" width="13.5703125" style="14" customWidth="1"/>
    <col min="2852" max="2853" width="15.140625" style="14" customWidth="1"/>
    <col min="2854" max="2854" width="16" style="14" customWidth="1"/>
    <col min="2855" max="2855" width="23.7109375" style="14" customWidth="1"/>
    <col min="2856" max="2856" width="22" style="14" customWidth="1"/>
    <col min="2857" max="2857" width="18.140625" style="14" customWidth="1"/>
    <col min="2858" max="2858" width="20.85546875" style="14" customWidth="1"/>
    <col min="2859" max="2859" width="22.7109375" style="14" customWidth="1"/>
    <col min="2860" max="2860" width="12.42578125" style="14" customWidth="1"/>
    <col min="2861" max="2861" width="19.140625" style="14" bestFit="1" customWidth="1"/>
    <col min="2862" max="2862" width="15.5703125" style="14" customWidth="1"/>
    <col min="2863" max="2863" width="13.85546875" style="14" customWidth="1"/>
    <col min="2864" max="2864" width="23.5703125" style="14" customWidth="1"/>
    <col min="2865" max="2865" width="12" style="14" customWidth="1"/>
    <col min="2866" max="2866" width="14.140625" style="14" customWidth="1"/>
    <col min="2867" max="2867" width="0" style="14" hidden="1" customWidth="1"/>
    <col min="2868" max="2868" width="21.5703125" style="14" customWidth="1"/>
    <col min="2869" max="2869" width="11.7109375" style="14" bestFit="1" customWidth="1"/>
    <col min="2870" max="2870" width="22.5703125" style="14" customWidth="1"/>
    <col min="2871" max="2871" width="10.140625" style="14" customWidth="1"/>
    <col min="2872" max="2872" width="15.28515625" style="14" customWidth="1"/>
    <col min="2873" max="3101" width="9.140625" style="14"/>
    <col min="3102" max="3102" width="3.28515625" style="14" bestFit="1" customWidth="1"/>
    <col min="3103" max="3103" width="35.28515625" style="14" customWidth="1"/>
    <col min="3104" max="3104" width="13.28515625" style="14" customWidth="1"/>
    <col min="3105" max="3105" width="14.28515625" style="14" customWidth="1"/>
    <col min="3106" max="3106" width="13.7109375" style="14" customWidth="1"/>
    <col min="3107" max="3107" width="13.5703125" style="14" customWidth="1"/>
    <col min="3108" max="3109" width="15.140625" style="14" customWidth="1"/>
    <col min="3110" max="3110" width="16" style="14" customWidth="1"/>
    <col min="3111" max="3111" width="23.7109375" style="14" customWidth="1"/>
    <col min="3112" max="3112" width="22" style="14" customWidth="1"/>
    <col min="3113" max="3113" width="18.140625" style="14" customWidth="1"/>
    <col min="3114" max="3114" width="20.85546875" style="14" customWidth="1"/>
    <col min="3115" max="3115" width="22.7109375" style="14" customWidth="1"/>
    <col min="3116" max="3116" width="12.42578125" style="14" customWidth="1"/>
    <col min="3117" max="3117" width="19.140625" style="14" bestFit="1" customWidth="1"/>
    <col min="3118" max="3118" width="15.5703125" style="14" customWidth="1"/>
    <col min="3119" max="3119" width="13.85546875" style="14" customWidth="1"/>
    <col min="3120" max="3120" width="23.5703125" style="14" customWidth="1"/>
    <col min="3121" max="3121" width="12" style="14" customWidth="1"/>
    <col min="3122" max="3122" width="14.140625" style="14" customWidth="1"/>
    <col min="3123" max="3123" width="0" style="14" hidden="1" customWidth="1"/>
    <col min="3124" max="3124" width="21.5703125" style="14" customWidth="1"/>
    <col min="3125" max="3125" width="11.7109375" style="14" bestFit="1" customWidth="1"/>
    <col min="3126" max="3126" width="22.5703125" style="14" customWidth="1"/>
    <col min="3127" max="3127" width="10.140625" style="14" customWidth="1"/>
    <col min="3128" max="3128" width="15.28515625" style="14" customWidth="1"/>
    <col min="3129" max="3357" width="9.140625" style="14"/>
    <col min="3358" max="3358" width="3.28515625" style="14" bestFit="1" customWidth="1"/>
    <col min="3359" max="3359" width="35.28515625" style="14" customWidth="1"/>
    <col min="3360" max="3360" width="13.28515625" style="14" customWidth="1"/>
    <col min="3361" max="3361" width="14.28515625" style="14" customWidth="1"/>
    <col min="3362" max="3362" width="13.7109375" style="14" customWidth="1"/>
    <col min="3363" max="3363" width="13.5703125" style="14" customWidth="1"/>
    <col min="3364" max="3365" width="15.140625" style="14" customWidth="1"/>
    <col min="3366" max="3366" width="16" style="14" customWidth="1"/>
    <col min="3367" max="3367" width="23.7109375" style="14" customWidth="1"/>
    <col min="3368" max="3368" width="22" style="14" customWidth="1"/>
    <col min="3369" max="3369" width="18.140625" style="14" customWidth="1"/>
    <col min="3370" max="3370" width="20.85546875" style="14" customWidth="1"/>
    <col min="3371" max="3371" width="22.7109375" style="14" customWidth="1"/>
    <col min="3372" max="3372" width="12.42578125" style="14" customWidth="1"/>
    <col min="3373" max="3373" width="19.140625" style="14" bestFit="1" customWidth="1"/>
    <col min="3374" max="3374" width="15.5703125" style="14" customWidth="1"/>
    <col min="3375" max="3375" width="13.85546875" style="14" customWidth="1"/>
    <col min="3376" max="3376" width="23.5703125" style="14" customWidth="1"/>
    <col min="3377" max="3377" width="12" style="14" customWidth="1"/>
    <col min="3378" max="3378" width="14.140625" style="14" customWidth="1"/>
    <col min="3379" max="3379" width="0" style="14" hidden="1" customWidth="1"/>
    <col min="3380" max="3380" width="21.5703125" style="14" customWidth="1"/>
    <col min="3381" max="3381" width="11.7109375" style="14" bestFit="1" customWidth="1"/>
    <col min="3382" max="3382" width="22.5703125" style="14" customWidth="1"/>
    <col min="3383" max="3383" width="10.140625" style="14" customWidth="1"/>
    <col min="3384" max="3384" width="15.28515625" style="14" customWidth="1"/>
    <col min="3385" max="3613" width="9.140625" style="14"/>
    <col min="3614" max="3614" width="3.28515625" style="14" bestFit="1" customWidth="1"/>
    <col min="3615" max="3615" width="35.28515625" style="14" customWidth="1"/>
    <col min="3616" max="3616" width="13.28515625" style="14" customWidth="1"/>
    <col min="3617" max="3617" width="14.28515625" style="14" customWidth="1"/>
    <col min="3618" max="3618" width="13.7109375" style="14" customWidth="1"/>
    <col min="3619" max="3619" width="13.5703125" style="14" customWidth="1"/>
    <col min="3620" max="3621" width="15.140625" style="14" customWidth="1"/>
    <col min="3622" max="3622" width="16" style="14" customWidth="1"/>
    <col min="3623" max="3623" width="23.7109375" style="14" customWidth="1"/>
    <col min="3624" max="3624" width="22" style="14" customWidth="1"/>
    <col min="3625" max="3625" width="18.140625" style="14" customWidth="1"/>
    <col min="3626" max="3626" width="20.85546875" style="14" customWidth="1"/>
    <col min="3627" max="3627" width="22.7109375" style="14" customWidth="1"/>
    <col min="3628" max="3628" width="12.42578125" style="14" customWidth="1"/>
    <col min="3629" max="3629" width="19.140625" style="14" bestFit="1" customWidth="1"/>
    <col min="3630" max="3630" width="15.5703125" style="14" customWidth="1"/>
    <col min="3631" max="3631" width="13.85546875" style="14" customWidth="1"/>
    <col min="3632" max="3632" width="23.5703125" style="14" customWidth="1"/>
    <col min="3633" max="3633" width="12" style="14" customWidth="1"/>
    <col min="3634" max="3634" width="14.140625" style="14" customWidth="1"/>
    <col min="3635" max="3635" width="0" style="14" hidden="1" customWidth="1"/>
    <col min="3636" max="3636" width="21.5703125" style="14" customWidth="1"/>
    <col min="3637" max="3637" width="11.7109375" style="14" bestFit="1" customWidth="1"/>
    <col min="3638" max="3638" width="22.5703125" style="14" customWidth="1"/>
    <col min="3639" max="3639" width="10.140625" style="14" customWidth="1"/>
    <col min="3640" max="3640" width="15.28515625" style="14" customWidth="1"/>
    <col min="3641" max="3869" width="9.140625" style="14"/>
    <col min="3870" max="3870" width="3.28515625" style="14" bestFit="1" customWidth="1"/>
    <col min="3871" max="3871" width="35.28515625" style="14" customWidth="1"/>
    <col min="3872" max="3872" width="13.28515625" style="14" customWidth="1"/>
    <col min="3873" max="3873" width="14.28515625" style="14" customWidth="1"/>
    <col min="3874" max="3874" width="13.7109375" style="14" customWidth="1"/>
    <col min="3875" max="3875" width="13.5703125" style="14" customWidth="1"/>
    <col min="3876" max="3877" width="15.140625" style="14" customWidth="1"/>
    <col min="3878" max="3878" width="16" style="14" customWidth="1"/>
    <col min="3879" max="3879" width="23.7109375" style="14" customWidth="1"/>
    <col min="3880" max="3880" width="22" style="14" customWidth="1"/>
    <col min="3881" max="3881" width="18.140625" style="14" customWidth="1"/>
    <col min="3882" max="3882" width="20.85546875" style="14" customWidth="1"/>
    <col min="3883" max="3883" width="22.7109375" style="14" customWidth="1"/>
    <col min="3884" max="3884" width="12.42578125" style="14" customWidth="1"/>
    <col min="3885" max="3885" width="19.140625" style="14" bestFit="1" customWidth="1"/>
    <col min="3886" max="3886" width="15.5703125" style="14" customWidth="1"/>
    <col min="3887" max="3887" width="13.85546875" style="14" customWidth="1"/>
    <col min="3888" max="3888" width="23.5703125" style="14" customWidth="1"/>
    <col min="3889" max="3889" width="12" style="14" customWidth="1"/>
    <col min="3890" max="3890" width="14.140625" style="14" customWidth="1"/>
    <col min="3891" max="3891" width="0" style="14" hidden="1" customWidth="1"/>
    <col min="3892" max="3892" width="21.5703125" style="14" customWidth="1"/>
    <col min="3893" max="3893" width="11.7109375" style="14" bestFit="1" customWidth="1"/>
    <col min="3894" max="3894" width="22.5703125" style="14" customWidth="1"/>
    <col min="3895" max="3895" width="10.140625" style="14" customWidth="1"/>
    <col min="3896" max="3896" width="15.28515625" style="14" customWidth="1"/>
    <col min="3897" max="4125" width="9.140625" style="14"/>
    <col min="4126" max="4126" width="3.28515625" style="14" bestFit="1" customWidth="1"/>
    <col min="4127" max="4127" width="35.28515625" style="14" customWidth="1"/>
    <col min="4128" max="4128" width="13.28515625" style="14" customWidth="1"/>
    <col min="4129" max="4129" width="14.28515625" style="14" customWidth="1"/>
    <col min="4130" max="4130" width="13.7109375" style="14" customWidth="1"/>
    <col min="4131" max="4131" width="13.5703125" style="14" customWidth="1"/>
    <col min="4132" max="4133" width="15.140625" style="14" customWidth="1"/>
    <col min="4134" max="4134" width="16" style="14" customWidth="1"/>
    <col min="4135" max="4135" width="23.7109375" style="14" customWidth="1"/>
    <col min="4136" max="4136" width="22" style="14" customWidth="1"/>
    <col min="4137" max="4137" width="18.140625" style="14" customWidth="1"/>
    <col min="4138" max="4138" width="20.85546875" style="14" customWidth="1"/>
    <col min="4139" max="4139" width="22.7109375" style="14" customWidth="1"/>
    <col min="4140" max="4140" width="12.42578125" style="14" customWidth="1"/>
    <col min="4141" max="4141" width="19.140625" style="14" bestFit="1" customWidth="1"/>
    <col min="4142" max="4142" width="15.5703125" style="14" customWidth="1"/>
    <col min="4143" max="4143" width="13.85546875" style="14" customWidth="1"/>
    <col min="4144" max="4144" width="23.5703125" style="14" customWidth="1"/>
    <col min="4145" max="4145" width="12" style="14" customWidth="1"/>
    <col min="4146" max="4146" width="14.140625" style="14" customWidth="1"/>
    <col min="4147" max="4147" width="0" style="14" hidden="1" customWidth="1"/>
    <col min="4148" max="4148" width="21.5703125" style="14" customWidth="1"/>
    <col min="4149" max="4149" width="11.7109375" style="14" bestFit="1" customWidth="1"/>
    <col min="4150" max="4150" width="22.5703125" style="14" customWidth="1"/>
    <col min="4151" max="4151" width="10.140625" style="14" customWidth="1"/>
    <col min="4152" max="4152" width="15.28515625" style="14" customWidth="1"/>
    <col min="4153" max="4381" width="9.140625" style="14"/>
    <col min="4382" max="4382" width="3.28515625" style="14" bestFit="1" customWidth="1"/>
    <col min="4383" max="4383" width="35.28515625" style="14" customWidth="1"/>
    <col min="4384" max="4384" width="13.28515625" style="14" customWidth="1"/>
    <col min="4385" max="4385" width="14.28515625" style="14" customWidth="1"/>
    <col min="4386" max="4386" width="13.7109375" style="14" customWidth="1"/>
    <col min="4387" max="4387" width="13.5703125" style="14" customWidth="1"/>
    <col min="4388" max="4389" width="15.140625" style="14" customWidth="1"/>
    <col min="4390" max="4390" width="16" style="14" customWidth="1"/>
    <col min="4391" max="4391" width="23.7109375" style="14" customWidth="1"/>
    <col min="4392" max="4392" width="22" style="14" customWidth="1"/>
    <col min="4393" max="4393" width="18.140625" style="14" customWidth="1"/>
    <col min="4394" max="4394" width="20.85546875" style="14" customWidth="1"/>
    <col min="4395" max="4395" width="22.7109375" style="14" customWidth="1"/>
    <col min="4396" max="4396" width="12.42578125" style="14" customWidth="1"/>
    <col min="4397" max="4397" width="19.140625" style="14" bestFit="1" customWidth="1"/>
    <col min="4398" max="4398" width="15.5703125" style="14" customWidth="1"/>
    <col min="4399" max="4399" width="13.85546875" style="14" customWidth="1"/>
    <col min="4400" max="4400" width="23.5703125" style="14" customWidth="1"/>
    <col min="4401" max="4401" width="12" style="14" customWidth="1"/>
    <col min="4402" max="4402" width="14.140625" style="14" customWidth="1"/>
    <col min="4403" max="4403" width="0" style="14" hidden="1" customWidth="1"/>
    <col min="4404" max="4404" width="21.5703125" style="14" customWidth="1"/>
    <col min="4405" max="4405" width="11.7109375" style="14" bestFit="1" customWidth="1"/>
    <col min="4406" max="4406" width="22.5703125" style="14" customWidth="1"/>
    <col min="4407" max="4407" width="10.140625" style="14" customWidth="1"/>
    <col min="4408" max="4408" width="15.28515625" style="14" customWidth="1"/>
    <col min="4409" max="4637" width="9.140625" style="14"/>
    <col min="4638" max="4638" width="3.28515625" style="14" bestFit="1" customWidth="1"/>
    <col min="4639" max="4639" width="35.28515625" style="14" customWidth="1"/>
    <col min="4640" max="4640" width="13.28515625" style="14" customWidth="1"/>
    <col min="4641" max="4641" width="14.28515625" style="14" customWidth="1"/>
    <col min="4642" max="4642" width="13.7109375" style="14" customWidth="1"/>
    <col min="4643" max="4643" width="13.5703125" style="14" customWidth="1"/>
    <col min="4644" max="4645" width="15.140625" style="14" customWidth="1"/>
    <col min="4646" max="4646" width="16" style="14" customWidth="1"/>
    <col min="4647" max="4647" width="23.7109375" style="14" customWidth="1"/>
    <col min="4648" max="4648" width="22" style="14" customWidth="1"/>
    <col min="4649" max="4649" width="18.140625" style="14" customWidth="1"/>
    <col min="4650" max="4650" width="20.85546875" style="14" customWidth="1"/>
    <col min="4651" max="4651" width="22.7109375" style="14" customWidth="1"/>
    <col min="4652" max="4652" width="12.42578125" style="14" customWidth="1"/>
    <col min="4653" max="4653" width="19.140625" style="14" bestFit="1" customWidth="1"/>
    <col min="4654" max="4654" width="15.5703125" style="14" customWidth="1"/>
    <col min="4655" max="4655" width="13.85546875" style="14" customWidth="1"/>
    <col min="4656" max="4656" width="23.5703125" style="14" customWidth="1"/>
    <col min="4657" max="4657" width="12" style="14" customWidth="1"/>
    <col min="4658" max="4658" width="14.140625" style="14" customWidth="1"/>
    <col min="4659" max="4659" width="0" style="14" hidden="1" customWidth="1"/>
    <col min="4660" max="4660" width="21.5703125" style="14" customWidth="1"/>
    <col min="4661" max="4661" width="11.7109375" style="14" bestFit="1" customWidth="1"/>
    <col min="4662" max="4662" width="22.5703125" style="14" customWidth="1"/>
    <col min="4663" max="4663" width="10.140625" style="14" customWidth="1"/>
    <col min="4664" max="4664" width="15.28515625" style="14" customWidth="1"/>
    <col min="4665" max="4893" width="9.140625" style="14"/>
    <col min="4894" max="4894" width="3.28515625" style="14" bestFit="1" customWidth="1"/>
    <col min="4895" max="4895" width="35.28515625" style="14" customWidth="1"/>
    <col min="4896" max="4896" width="13.28515625" style="14" customWidth="1"/>
    <col min="4897" max="4897" width="14.28515625" style="14" customWidth="1"/>
    <col min="4898" max="4898" width="13.7109375" style="14" customWidth="1"/>
    <col min="4899" max="4899" width="13.5703125" style="14" customWidth="1"/>
    <col min="4900" max="4901" width="15.140625" style="14" customWidth="1"/>
    <col min="4902" max="4902" width="16" style="14" customWidth="1"/>
    <col min="4903" max="4903" width="23.7109375" style="14" customWidth="1"/>
    <col min="4904" max="4904" width="22" style="14" customWidth="1"/>
    <col min="4905" max="4905" width="18.140625" style="14" customWidth="1"/>
    <col min="4906" max="4906" width="20.85546875" style="14" customWidth="1"/>
    <col min="4907" max="4907" width="22.7109375" style="14" customWidth="1"/>
    <col min="4908" max="4908" width="12.42578125" style="14" customWidth="1"/>
    <col min="4909" max="4909" width="19.140625" style="14" bestFit="1" customWidth="1"/>
    <col min="4910" max="4910" width="15.5703125" style="14" customWidth="1"/>
    <col min="4911" max="4911" width="13.85546875" style="14" customWidth="1"/>
    <col min="4912" max="4912" width="23.5703125" style="14" customWidth="1"/>
    <col min="4913" max="4913" width="12" style="14" customWidth="1"/>
    <col min="4914" max="4914" width="14.140625" style="14" customWidth="1"/>
    <col min="4915" max="4915" width="0" style="14" hidden="1" customWidth="1"/>
    <col min="4916" max="4916" width="21.5703125" style="14" customWidth="1"/>
    <col min="4917" max="4917" width="11.7109375" style="14" bestFit="1" customWidth="1"/>
    <col min="4918" max="4918" width="22.5703125" style="14" customWidth="1"/>
    <col min="4919" max="4919" width="10.140625" style="14" customWidth="1"/>
    <col min="4920" max="4920" width="15.28515625" style="14" customWidth="1"/>
    <col min="4921" max="5149" width="9.140625" style="14"/>
    <col min="5150" max="5150" width="3.28515625" style="14" bestFit="1" customWidth="1"/>
    <col min="5151" max="5151" width="35.28515625" style="14" customWidth="1"/>
    <col min="5152" max="5152" width="13.28515625" style="14" customWidth="1"/>
    <col min="5153" max="5153" width="14.28515625" style="14" customWidth="1"/>
    <col min="5154" max="5154" width="13.7109375" style="14" customWidth="1"/>
    <col min="5155" max="5155" width="13.5703125" style="14" customWidth="1"/>
    <col min="5156" max="5157" width="15.140625" style="14" customWidth="1"/>
    <col min="5158" max="5158" width="16" style="14" customWidth="1"/>
    <col min="5159" max="5159" width="23.7109375" style="14" customWidth="1"/>
    <col min="5160" max="5160" width="22" style="14" customWidth="1"/>
    <col min="5161" max="5161" width="18.140625" style="14" customWidth="1"/>
    <col min="5162" max="5162" width="20.85546875" style="14" customWidth="1"/>
    <col min="5163" max="5163" width="22.7109375" style="14" customWidth="1"/>
    <col min="5164" max="5164" width="12.42578125" style="14" customWidth="1"/>
    <col min="5165" max="5165" width="19.140625" style="14" bestFit="1" customWidth="1"/>
    <col min="5166" max="5166" width="15.5703125" style="14" customWidth="1"/>
    <col min="5167" max="5167" width="13.85546875" style="14" customWidth="1"/>
    <col min="5168" max="5168" width="23.5703125" style="14" customWidth="1"/>
    <col min="5169" max="5169" width="12" style="14" customWidth="1"/>
    <col min="5170" max="5170" width="14.140625" style="14" customWidth="1"/>
    <col min="5171" max="5171" width="0" style="14" hidden="1" customWidth="1"/>
    <col min="5172" max="5172" width="21.5703125" style="14" customWidth="1"/>
    <col min="5173" max="5173" width="11.7109375" style="14" bestFit="1" customWidth="1"/>
    <col min="5174" max="5174" width="22.5703125" style="14" customWidth="1"/>
    <col min="5175" max="5175" width="10.140625" style="14" customWidth="1"/>
    <col min="5176" max="5176" width="15.28515625" style="14" customWidth="1"/>
    <col min="5177" max="5405" width="9.140625" style="14"/>
    <col min="5406" max="5406" width="3.28515625" style="14" bestFit="1" customWidth="1"/>
    <col min="5407" max="5407" width="35.28515625" style="14" customWidth="1"/>
    <col min="5408" max="5408" width="13.28515625" style="14" customWidth="1"/>
    <col min="5409" max="5409" width="14.28515625" style="14" customWidth="1"/>
    <col min="5410" max="5410" width="13.7109375" style="14" customWidth="1"/>
    <col min="5411" max="5411" width="13.5703125" style="14" customWidth="1"/>
    <col min="5412" max="5413" width="15.140625" style="14" customWidth="1"/>
    <col min="5414" max="5414" width="16" style="14" customWidth="1"/>
    <col min="5415" max="5415" width="23.7109375" style="14" customWidth="1"/>
    <col min="5416" max="5416" width="22" style="14" customWidth="1"/>
    <col min="5417" max="5417" width="18.140625" style="14" customWidth="1"/>
    <col min="5418" max="5418" width="20.85546875" style="14" customWidth="1"/>
    <col min="5419" max="5419" width="22.7109375" style="14" customWidth="1"/>
    <col min="5420" max="5420" width="12.42578125" style="14" customWidth="1"/>
    <col min="5421" max="5421" width="19.140625" style="14" bestFit="1" customWidth="1"/>
    <col min="5422" max="5422" width="15.5703125" style="14" customWidth="1"/>
    <col min="5423" max="5423" width="13.85546875" style="14" customWidth="1"/>
    <col min="5424" max="5424" width="23.5703125" style="14" customWidth="1"/>
    <col min="5425" max="5425" width="12" style="14" customWidth="1"/>
    <col min="5426" max="5426" width="14.140625" style="14" customWidth="1"/>
    <col min="5427" max="5427" width="0" style="14" hidden="1" customWidth="1"/>
    <col min="5428" max="5428" width="21.5703125" style="14" customWidth="1"/>
    <col min="5429" max="5429" width="11.7109375" style="14" bestFit="1" customWidth="1"/>
    <col min="5430" max="5430" width="22.5703125" style="14" customWidth="1"/>
    <col min="5431" max="5431" width="10.140625" style="14" customWidth="1"/>
    <col min="5432" max="5432" width="15.28515625" style="14" customWidth="1"/>
    <col min="5433" max="5661" width="9.140625" style="14"/>
    <col min="5662" max="5662" width="3.28515625" style="14" bestFit="1" customWidth="1"/>
    <col min="5663" max="5663" width="35.28515625" style="14" customWidth="1"/>
    <col min="5664" max="5664" width="13.28515625" style="14" customWidth="1"/>
    <col min="5665" max="5665" width="14.28515625" style="14" customWidth="1"/>
    <col min="5666" max="5666" width="13.7109375" style="14" customWidth="1"/>
    <col min="5667" max="5667" width="13.5703125" style="14" customWidth="1"/>
    <col min="5668" max="5669" width="15.140625" style="14" customWidth="1"/>
    <col min="5670" max="5670" width="16" style="14" customWidth="1"/>
    <col min="5671" max="5671" width="23.7109375" style="14" customWidth="1"/>
    <col min="5672" max="5672" width="22" style="14" customWidth="1"/>
    <col min="5673" max="5673" width="18.140625" style="14" customWidth="1"/>
    <col min="5674" max="5674" width="20.85546875" style="14" customWidth="1"/>
    <col min="5675" max="5675" width="22.7109375" style="14" customWidth="1"/>
    <col min="5676" max="5676" width="12.42578125" style="14" customWidth="1"/>
    <col min="5677" max="5677" width="19.140625" style="14" bestFit="1" customWidth="1"/>
    <col min="5678" max="5678" width="15.5703125" style="14" customWidth="1"/>
    <col min="5679" max="5679" width="13.85546875" style="14" customWidth="1"/>
    <col min="5680" max="5680" width="23.5703125" style="14" customWidth="1"/>
    <col min="5681" max="5681" width="12" style="14" customWidth="1"/>
    <col min="5682" max="5682" width="14.140625" style="14" customWidth="1"/>
    <col min="5683" max="5683" width="0" style="14" hidden="1" customWidth="1"/>
    <col min="5684" max="5684" width="21.5703125" style="14" customWidth="1"/>
    <col min="5685" max="5685" width="11.7109375" style="14" bestFit="1" customWidth="1"/>
    <col min="5686" max="5686" width="22.5703125" style="14" customWidth="1"/>
    <col min="5687" max="5687" width="10.140625" style="14" customWidth="1"/>
    <col min="5688" max="5688" width="15.28515625" style="14" customWidth="1"/>
    <col min="5689" max="5917" width="9.140625" style="14"/>
    <col min="5918" max="5918" width="3.28515625" style="14" bestFit="1" customWidth="1"/>
    <col min="5919" max="5919" width="35.28515625" style="14" customWidth="1"/>
    <col min="5920" max="5920" width="13.28515625" style="14" customWidth="1"/>
    <col min="5921" max="5921" width="14.28515625" style="14" customWidth="1"/>
    <col min="5922" max="5922" width="13.7109375" style="14" customWidth="1"/>
    <col min="5923" max="5923" width="13.5703125" style="14" customWidth="1"/>
    <col min="5924" max="5925" width="15.140625" style="14" customWidth="1"/>
    <col min="5926" max="5926" width="16" style="14" customWidth="1"/>
    <col min="5927" max="5927" width="23.7109375" style="14" customWidth="1"/>
    <col min="5928" max="5928" width="22" style="14" customWidth="1"/>
    <col min="5929" max="5929" width="18.140625" style="14" customWidth="1"/>
    <col min="5930" max="5930" width="20.85546875" style="14" customWidth="1"/>
    <col min="5931" max="5931" width="22.7109375" style="14" customWidth="1"/>
    <col min="5932" max="5932" width="12.42578125" style="14" customWidth="1"/>
    <col min="5933" max="5933" width="19.140625" style="14" bestFit="1" customWidth="1"/>
    <col min="5934" max="5934" width="15.5703125" style="14" customWidth="1"/>
    <col min="5935" max="5935" width="13.85546875" style="14" customWidth="1"/>
    <col min="5936" max="5936" width="23.5703125" style="14" customWidth="1"/>
    <col min="5937" max="5937" width="12" style="14" customWidth="1"/>
    <col min="5938" max="5938" width="14.140625" style="14" customWidth="1"/>
    <col min="5939" max="5939" width="0" style="14" hidden="1" customWidth="1"/>
    <col min="5940" max="5940" width="21.5703125" style="14" customWidth="1"/>
    <col min="5941" max="5941" width="11.7109375" style="14" bestFit="1" customWidth="1"/>
    <col min="5942" max="5942" width="22.5703125" style="14" customWidth="1"/>
    <col min="5943" max="5943" width="10.140625" style="14" customWidth="1"/>
    <col min="5944" max="5944" width="15.28515625" style="14" customWidth="1"/>
    <col min="5945" max="6173" width="9.140625" style="14"/>
    <col min="6174" max="6174" width="3.28515625" style="14" bestFit="1" customWidth="1"/>
    <col min="6175" max="6175" width="35.28515625" style="14" customWidth="1"/>
    <col min="6176" max="6176" width="13.28515625" style="14" customWidth="1"/>
    <col min="6177" max="6177" width="14.28515625" style="14" customWidth="1"/>
    <col min="6178" max="6178" width="13.7109375" style="14" customWidth="1"/>
    <col min="6179" max="6179" width="13.5703125" style="14" customWidth="1"/>
    <col min="6180" max="6181" width="15.140625" style="14" customWidth="1"/>
    <col min="6182" max="6182" width="16" style="14" customWidth="1"/>
    <col min="6183" max="6183" width="23.7109375" style="14" customWidth="1"/>
    <col min="6184" max="6184" width="22" style="14" customWidth="1"/>
    <col min="6185" max="6185" width="18.140625" style="14" customWidth="1"/>
    <col min="6186" max="6186" width="20.85546875" style="14" customWidth="1"/>
    <col min="6187" max="6187" width="22.7109375" style="14" customWidth="1"/>
    <col min="6188" max="6188" width="12.42578125" style="14" customWidth="1"/>
    <col min="6189" max="6189" width="19.140625" style="14" bestFit="1" customWidth="1"/>
    <col min="6190" max="6190" width="15.5703125" style="14" customWidth="1"/>
    <col min="6191" max="6191" width="13.85546875" style="14" customWidth="1"/>
    <col min="6192" max="6192" width="23.5703125" style="14" customWidth="1"/>
    <col min="6193" max="6193" width="12" style="14" customWidth="1"/>
    <col min="6194" max="6194" width="14.140625" style="14" customWidth="1"/>
    <col min="6195" max="6195" width="0" style="14" hidden="1" customWidth="1"/>
    <col min="6196" max="6196" width="21.5703125" style="14" customWidth="1"/>
    <col min="6197" max="6197" width="11.7109375" style="14" bestFit="1" customWidth="1"/>
    <col min="6198" max="6198" width="22.5703125" style="14" customWidth="1"/>
    <col min="6199" max="6199" width="10.140625" style="14" customWidth="1"/>
    <col min="6200" max="6200" width="15.28515625" style="14" customWidth="1"/>
    <col min="6201" max="6429" width="9.140625" style="14"/>
    <col min="6430" max="6430" width="3.28515625" style="14" bestFit="1" customWidth="1"/>
    <col min="6431" max="6431" width="35.28515625" style="14" customWidth="1"/>
    <col min="6432" max="6432" width="13.28515625" style="14" customWidth="1"/>
    <col min="6433" max="6433" width="14.28515625" style="14" customWidth="1"/>
    <col min="6434" max="6434" width="13.7109375" style="14" customWidth="1"/>
    <col min="6435" max="6435" width="13.5703125" style="14" customWidth="1"/>
    <col min="6436" max="6437" width="15.140625" style="14" customWidth="1"/>
    <col min="6438" max="6438" width="16" style="14" customWidth="1"/>
    <col min="6439" max="6439" width="23.7109375" style="14" customWidth="1"/>
    <col min="6440" max="6440" width="22" style="14" customWidth="1"/>
    <col min="6441" max="6441" width="18.140625" style="14" customWidth="1"/>
    <col min="6442" max="6442" width="20.85546875" style="14" customWidth="1"/>
    <col min="6443" max="6443" width="22.7109375" style="14" customWidth="1"/>
    <col min="6444" max="6444" width="12.42578125" style="14" customWidth="1"/>
    <col min="6445" max="6445" width="19.140625" style="14" bestFit="1" customWidth="1"/>
    <col min="6446" max="6446" width="15.5703125" style="14" customWidth="1"/>
    <col min="6447" max="6447" width="13.85546875" style="14" customWidth="1"/>
    <col min="6448" max="6448" width="23.5703125" style="14" customWidth="1"/>
    <col min="6449" max="6449" width="12" style="14" customWidth="1"/>
    <col min="6450" max="6450" width="14.140625" style="14" customWidth="1"/>
    <col min="6451" max="6451" width="0" style="14" hidden="1" customWidth="1"/>
    <col min="6452" max="6452" width="21.5703125" style="14" customWidth="1"/>
    <col min="6453" max="6453" width="11.7109375" style="14" bestFit="1" customWidth="1"/>
    <col min="6454" max="6454" width="22.5703125" style="14" customWidth="1"/>
    <col min="6455" max="6455" width="10.140625" style="14" customWidth="1"/>
    <col min="6456" max="6456" width="15.28515625" style="14" customWidth="1"/>
    <col min="6457" max="6685" width="9.140625" style="14"/>
    <col min="6686" max="6686" width="3.28515625" style="14" bestFit="1" customWidth="1"/>
    <col min="6687" max="6687" width="35.28515625" style="14" customWidth="1"/>
    <col min="6688" max="6688" width="13.28515625" style="14" customWidth="1"/>
    <col min="6689" max="6689" width="14.28515625" style="14" customWidth="1"/>
    <col min="6690" max="6690" width="13.7109375" style="14" customWidth="1"/>
    <col min="6691" max="6691" width="13.5703125" style="14" customWidth="1"/>
    <col min="6692" max="6693" width="15.140625" style="14" customWidth="1"/>
    <col min="6694" max="6694" width="16" style="14" customWidth="1"/>
    <col min="6695" max="6695" width="23.7109375" style="14" customWidth="1"/>
    <col min="6696" max="6696" width="22" style="14" customWidth="1"/>
    <col min="6697" max="6697" width="18.140625" style="14" customWidth="1"/>
    <col min="6698" max="6698" width="20.85546875" style="14" customWidth="1"/>
    <col min="6699" max="6699" width="22.7109375" style="14" customWidth="1"/>
    <col min="6700" max="6700" width="12.42578125" style="14" customWidth="1"/>
    <col min="6701" max="6701" width="19.140625" style="14" bestFit="1" customWidth="1"/>
    <col min="6702" max="6702" width="15.5703125" style="14" customWidth="1"/>
    <col min="6703" max="6703" width="13.85546875" style="14" customWidth="1"/>
    <col min="6704" max="6704" width="23.5703125" style="14" customWidth="1"/>
    <col min="6705" max="6705" width="12" style="14" customWidth="1"/>
    <col min="6706" max="6706" width="14.140625" style="14" customWidth="1"/>
    <col min="6707" max="6707" width="0" style="14" hidden="1" customWidth="1"/>
    <col min="6708" max="6708" width="21.5703125" style="14" customWidth="1"/>
    <col min="6709" max="6709" width="11.7109375" style="14" bestFit="1" customWidth="1"/>
    <col min="6710" max="6710" width="22.5703125" style="14" customWidth="1"/>
    <col min="6711" max="6711" width="10.140625" style="14" customWidth="1"/>
    <col min="6712" max="6712" width="15.28515625" style="14" customWidth="1"/>
    <col min="6713" max="6941" width="9.140625" style="14"/>
    <col min="6942" max="6942" width="3.28515625" style="14" bestFit="1" customWidth="1"/>
    <col min="6943" max="6943" width="35.28515625" style="14" customWidth="1"/>
    <col min="6944" max="6944" width="13.28515625" style="14" customWidth="1"/>
    <col min="6945" max="6945" width="14.28515625" style="14" customWidth="1"/>
    <col min="6946" max="6946" width="13.7109375" style="14" customWidth="1"/>
    <col min="6947" max="6947" width="13.5703125" style="14" customWidth="1"/>
    <col min="6948" max="6949" width="15.140625" style="14" customWidth="1"/>
    <col min="6950" max="6950" width="16" style="14" customWidth="1"/>
    <col min="6951" max="6951" width="23.7109375" style="14" customWidth="1"/>
    <col min="6952" max="6952" width="22" style="14" customWidth="1"/>
    <col min="6953" max="6953" width="18.140625" style="14" customWidth="1"/>
    <col min="6954" max="6954" width="20.85546875" style="14" customWidth="1"/>
    <col min="6955" max="6955" width="22.7109375" style="14" customWidth="1"/>
    <col min="6956" max="6956" width="12.42578125" style="14" customWidth="1"/>
    <col min="6957" max="6957" width="19.140625" style="14" bestFit="1" customWidth="1"/>
    <col min="6958" max="6958" width="15.5703125" style="14" customWidth="1"/>
    <col min="6959" max="6959" width="13.85546875" style="14" customWidth="1"/>
    <col min="6960" max="6960" width="23.5703125" style="14" customWidth="1"/>
    <col min="6961" max="6961" width="12" style="14" customWidth="1"/>
    <col min="6962" max="6962" width="14.140625" style="14" customWidth="1"/>
    <col min="6963" max="6963" width="0" style="14" hidden="1" customWidth="1"/>
    <col min="6964" max="6964" width="21.5703125" style="14" customWidth="1"/>
    <col min="6965" max="6965" width="11.7109375" style="14" bestFit="1" customWidth="1"/>
    <col min="6966" max="6966" width="22.5703125" style="14" customWidth="1"/>
    <col min="6967" max="6967" width="10.140625" style="14" customWidth="1"/>
    <col min="6968" max="6968" width="15.28515625" style="14" customWidth="1"/>
    <col min="6969" max="7197" width="9.140625" style="14"/>
    <col min="7198" max="7198" width="3.28515625" style="14" bestFit="1" customWidth="1"/>
    <col min="7199" max="7199" width="35.28515625" style="14" customWidth="1"/>
    <col min="7200" max="7200" width="13.28515625" style="14" customWidth="1"/>
    <col min="7201" max="7201" width="14.28515625" style="14" customWidth="1"/>
    <col min="7202" max="7202" width="13.7109375" style="14" customWidth="1"/>
    <col min="7203" max="7203" width="13.5703125" style="14" customWidth="1"/>
    <col min="7204" max="7205" width="15.140625" style="14" customWidth="1"/>
    <col min="7206" max="7206" width="16" style="14" customWidth="1"/>
    <col min="7207" max="7207" width="23.7109375" style="14" customWidth="1"/>
    <col min="7208" max="7208" width="22" style="14" customWidth="1"/>
    <col min="7209" max="7209" width="18.140625" style="14" customWidth="1"/>
    <col min="7210" max="7210" width="20.85546875" style="14" customWidth="1"/>
    <col min="7211" max="7211" width="22.7109375" style="14" customWidth="1"/>
    <col min="7212" max="7212" width="12.42578125" style="14" customWidth="1"/>
    <col min="7213" max="7213" width="19.140625" style="14" bestFit="1" customWidth="1"/>
    <col min="7214" max="7214" width="15.5703125" style="14" customWidth="1"/>
    <col min="7215" max="7215" width="13.85546875" style="14" customWidth="1"/>
    <col min="7216" max="7216" width="23.5703125" style="14" customWidth="1"/>
    <col min="7217" max="7217" width="12" style="14" customWidth="1"/>
    <col min="7218" max="7218" width="14.140625" style="14" customWidth="1"/>
    <col min="7219" max="7219" width="0" style="14" hidden="1" customWidth="1"/>
    <col min="7220" max="7220" width="21.5703125" style="14" customWidth="1"/>
    <col min="7221" max="7221" width="11.7109375" style="14" bestFit="1" customWidth="1"/>
    <col min="7222" max="7222" width="22.5703125" style="14" customWidth="1"/>
    <col min="7223" max="7223" width="10.140625" style="14" customWidth="1"/>
    <col min="7224" max="7224" width="15.28515625" style="14" customWidth="1"/>
    <col min="7225" max="7453" width="9.140625" style="14"/>
    <col min="7454" max="7454" width="3.28515625" style="14" bestFit="1" customWidth="1"/>
    <col min="7455" max="7455" width="35.28515625" style="14" customWidth="1"/>
    <col min="7456" max="7456" width="13.28515625" style="14" customWidth="1"/>
    <col min="7457" max="7457" width="14.28515625" style="14" customWidth="1"/>
    <col min="7458" max="7458" width="13.7109375" style="14" customWidth="1"/>
    <col min="7459" max="7459" width="13.5703125" style="14" customWidth="1"/>
    <col min="7460" max="7461" width="15.140625" style="14" customWidth="1"/>
    <col min="7462" max="7462" width="16" style="14" customWidth="1"/>
    <col min="7463" max="7463" width="23.7109375" style="14" customWidth="1"/>
    <col min="7464" max="7464" width="22" style="14" customWidth="1"/>
    <col min="7465" max="7465" width="18.140625" style="14" customWidth="1"/>
    <col min="7466" max="7466" width="20.85546875" style="14" customWidth="1"/>
    <col min="7467" max="7467" width="22.7109375" style="14" customWidth="1"/>
    <col min="7468" max="7468" width="12.42578125" style="14" customWidth="1"/>
    <col min="7469" max="7469" width="19.140625" style="14" bestFit="1" customWidth="1"/>
    <col min="7470" max="7470" width="15.5703125" style="14" customWidth="1"/>
    <col min="7471" max="7471" width="13.85546875" style="14" customWidth="1"/>
    <col min="7472" max="7472" width="23.5703125" style="14" customWidth="1"/>
    <col min="7473" max="7473" width="12" style="14" customWidth="1"/>
    <col min="7474" max="7474" width="14.140625" style="14" customWidth="1"/>
    <col min="7475" max="7475" width="0" style="14" hidden="1" customWidth="1"/>
    <col min="7476" max="7476" width="21.5703125" style="14" customWidth="1"/>
    <col min="7477" max="7477" width="11.7109375" style="14" bestFit="1" customWidth="1"/>
    <col min="7478" max="7478" width="22.5703125" style="14" customWidth="1"/>
    <col min="7479" max="7479" width="10.140625" style="14" customWidth="1"/>
    <col min="7480" max="7480" width="15.28515625" style="14" customWidth="1"/>
    <col min="7481" max="7709" width="9.140625" style="14"/>
    <col min="7710" max="7710" width="3.28515625" style="14" bestFit="1" customWidth="1"/>
    <col min="7711" max="7711" width="35.28515625" style="14" customWidth="1"/>
    <col min="7712" max="7712" width="13.28515625" style="14" customWidth="1"/>
    <col min="7713" max="7713" width="14.28515625" style="14" customWidth="1"/>
    <col min="7714" max="7714" width="13.7109375" style="14" customWidth="1"/>
    <col min="7715" max="7715" width="13.5703125" style="14" customWidth="1"/>
    <col min="7716" max="7717" width="15.140625" style="14" customWidth="1"/>
    <col min="7718" max="7718" width="16" style="14" customWidth="1"/>
    <col min="7719" max="7719" width="23.7109375" style="14" customWidth="1"/>
    <col min="7720" max="7720" width="22" style="14" customWidth="1"/>
    <col min="7721" max="7721" width="18.140625" style="14" customWidth="1"/>
    <col min="7722" max="7722" width="20.85546875" style="14" customWidth="1"/>
    <col min="7723" max="7723" width="22.7109375" style="14" customWidth="1"/>
    <col min="7724" max="7724" width="12.42578125" style="14" customWidth="1"/>
    <col min="7725" max="7725" width="19.140625" style="14" bestFit="1" customWidth="1"/>
    <col min="7726" max="7726" width="15.5703125" style="14" customWidth="1"/>
    <col min="7727" max="7727" width="13.85546875" style="14" customWidth="1"/>
    <col min="7728" max="7728" width="23.5703125" style="14" customWidth="1"/>
    <col min="7729" max="7729" width="12" style="14" customWidth="1"/>
    <col min="7730" max="7730" width="14.140625" style="14" customWidth="1"/>
    <col min="7731" max="7731" width="0" style="14" hidden="1" customWidth="1"/>
    <col min="7732" max="7732" width="21.5703125" style="14" customWidth="1"/>
    <col min="7733" max="7733" width="11.7109375" style="14" bestFit="1" customWidth="1"/>
    <col min="7734" max="7734" width="22.5703125" style="14" customWidth="1"/>
    <col min="7735" max="7735" width="10.140625" style="14" customWidth="1"/>
    <col min="7736" max="7736" width="15.28515625" style="14" customWidth="1"/>
    <col min="7737" max="7965" width="9.140625" style="14"/>
    <col min="7966" max="7966" width="3.28515625" style="14" bestFit="1" customWidth="1"/>
    <col min="7967" max="7967" width="35.28515625" style="14" customWidth="1"/>
    <col min="7968" max="7968" width="13.28515625" style="14" customWidth="1"/>
    <col min="7969" max="7969" width="14.28515625" style="14" customWidth="1"/>
    <col min="7970" max="7970" width="13.7109375" style="14" customWidth="1"/>
    <col min="7971" max="7971" width="13.5703125" style="14" customWidth="1"/>
    <col min="7972" max="7973" width="15.140625" style="14" customWidth="1"/>
    <col min="7974" max="7974" width="16" style="14" customWidth="1"/>
    <col min="7975" max="7975" width="23.7109375" style="14" customWidth="1"/>
    <col min="7976" max="7976" width="22" style="14" customWidth="1"/>
    <col min="7977" max="7977" width="18.140625" style="14" customWidth="1"/>
    <col min="7978" max="7978" width="20.85546875" style="14" customWidth="1"/>
    <col min="7979" max="7979" width="22.7109375" style="14" customWidth="1"/>
    <col min="7980" max="7980" width="12.42578125" style="14" customWidth="1"/>
    <col min="7981" max="7981" width="19.140625" style="14" bestFit="1" customWidth="1"/>
    <col min="7982" max="7982" width="15.5703125" style="14" customWidth="1"/>
    <col min="7983" max="7983" width="13.85546875" style="14" customWidth="1"/>
    <col min="7984" max="7984" width="23.5703125" style="14" customWidth="1"/>
    <col min="7985" max="7985" width="12" style="14" customWidth="1"/>
    <col min="7986" max="7986" width="14.140625" style="14" customWidth="1"/>
    <col min="7987" max="7987" width="0" style="14" hidden="1" customWidth="1"/>
    <col min="7988" max="7988" width="21.5703125" style="14" customWidth="1"/>
    <col min="7989" max="7989" width="11.7109375" style="14" bestFit="1" customWidth="1"/>
    <col min="7990" max="7990" width="22.5703125" style="14" customWidth="1"/>
    <col min="7991" max="7991" width="10.140625" style="14" customWidth="1"/>
    <col min="7992" max="7992" width="15.28515625" style="14" customWidth="1"/>
    <col min="7993" max="8221" width="9.140625" style="14"/>
    <col min="8222" max="8222" width="3.28515625" style="14" bestFit="1" customWidth="1"/>
    <col min="8223" max="8223" width="35.28515625" style="14" customWidth="1"/>
    <col min="8224" max="8224" width="13.28515625" style="14" customWidth="1"/>
    <col min="8225" max="8225" width="14.28515625" style="14" customWidth="1"/>
    <col min="8226" max="8226" width="13.7109375" style="14" customWidth="1"/>
    <col min="8227" max="8227" width="13.5703125" style="14" customWidth="1"/>
    <col min="8228" max="8229" width="15.140625" style="14" customWidth="1"/>
    <col min="8230" max="8230" width="16" style="14" customWidth="1"/>
    <col min="8231" max="8231" width="23.7109375" style="14" customWidth="1"/>
    <col min="8232" max="8232" width="22" style="14" customWidth="1"/>
    <col min="8233" max="8233" width="18.140625" style="14" customWidth="1"/>
    <col min="8234" max="8234" width="20.85546875" style="14" customWidth="1"/>
    <col min="8235" max="8235" width="22.7109375" style="14" customWidth="1"/>
    <col min="8236" max="8236" width="12.42578125" style="14" customWidth="1"/>
    <col min="8237" max="8237" width="19.140625" style="14" bestFit="1" customWidth="1"/>
    <col min="8238" max="8238" width="15.5703125" style="14" customWidth="1"/>
    <col min="8239" max="8239" width="13.85546875" style="14" customWidth="1"/>
    <col min="8240" max="8240" width="23.5703125" style="14" customWidth="1"/>
    <col min="8241" max="8241" width="12" style="14" customWidth="1"/>
    <col min="8242" max="8242" width="14.140625" style="14" customWidth="1"/>
    <col min="8243" max="8243" width="0" style="14" hidden="1" customWidth="1"/>
    <col min="8244" max="8244" width="21.5703125" style="14" customWidth="1"/>
    <col min="8245" max="8245" width="11.7109375" style="14" bestFit="1" customWidth="1"/>
    <col min="8246" max="8246" width="22.5703125" style="14" customWidth="1"/>
    <col min="8247" max="8247" width="10.140625" style="14" customWidth="1"/>
    <col min="8248" max="8248" width="15.28515625" style="14" customWidth="1"/>
    <col min="8249" max="8477" width="9.140625" style="14"/>
    <col min="8478" max="8478" width="3.28515625" style="14" bestFit="1" customWidth="1"/>
    <col min="8479" max="8479" width="35.28515625" style="14" customWidth="1"/>
    <col min="8480" max="8480" width="13.28515625" style="14" customWidth="1"/>
    <col min="8481" max="8481" width="14.28515625" style="14" customWidth="1"/>
    <col min="8482" max="8482" width="13.7109375" style="14" customWidth="1"/>
    <col min="8483" max="8483" width="13.5703125" style="14" customWidth="1"/>
    <col min="8484" max="8485" width="15.140625" style="14" customWidth="1"/>
    <col min="8486" max="8486" width="16" style="14" customWidth="1"/>
    <col min="8487" max="8487" width="23.7109375" style="14" customWidth="1"/>
    <col min="8488" max="8488" width="22" style="14" customWidth="1"/>
    <col min="8489" max="8489" width="18.140625" style="14" customWidth="1"/>
    <col min="8490" max="8490" width="20.85546875" style="14" customWidth="1"/>
    <col min="8491" max="8491" width="22.7109375" style="14" customWidth="1"/>
    <col min="8492" max="8492" width="12.42578125" style="14" customWidth="1"/>
    <col min="8493" max="8493" width="19.140625" style="14" bestFit="1" customWidth="1"/>
    <col min="8494" max="8494" width="15.5703125" style="14" customWidth="1"/>
    <col min="8495" max="8495" width="13.85546875" style="14" customWidth="1"/>
    <col min="8496" max="8496" width="23.5703125" style="14" customWidth="1"/>
    <col min="8497" max="8497" width="12" style="14" customWidth="1"/>
    <col min="8498" max="8498" width="14.140625" style="14" customWidth="1"/>
    <col min="8499" max="8499" width="0" style="14" hidden="1" customWidth="1"/>
    <col min="8500" max="8500" width="21.5703125" style="14" customWidth="1"/>
    <col min="8501" max="8501" width="11.7109375" style="14" bestFit="1" customWidth="1"/>
    <col min="8502" max="8502" width="22.5703125" style="14" customWidth="1"/>
    <col min="8503" max="8503" width="10.140625" style="14" customWidth="1"/>
    <col min="8504" max="8504" width="15.28515625" style="14" customWidth="1"/>
    <col min="8505" max="8733" width="9.140625" style="14"/>
    <col min="8734" max="8734" width="3.28515625" style="14" bestFit="1" customWidth="1"/>
    <col min="8735" max="8735" width="35.28515625" style="14" customWidth="1"/>
    <col min="8736" max="8736" width="13.28515625" style="14" customWidth="1"/>
    <col min="8737" max="8737" width="14.28515625" style="14" customWidth="1"/>
    <col min="8738" max="8738" width="13.7109375" style="14" customWidth="1"/>
    <col min="8739" max="8739" width="13.5703125" style="14" customWidth="1"/>
    <col min="8740" max="8741" width="15.140625" style="14" customWidth="1"/>
    <col min="8742" max="8742" width="16" style="14" customWidth="1"/>
    <col min="8743" max="8743" width="23.7109375" style="14" customWidth="1"/>
    <col min="8744" max="8744" width="22" style="14" customWidth="1"/>
    <col min="8745" max="8745" width="18.140625" style="14" customWidth="1"/>
    <col min="8746" max="8746" width="20.85546875" style="14" customWidth="1"/>
    <col min="8747" max="8747" width="22.7109375" style="14" customWidth="1"/>
    <col min="8748" max="8748" width="12.42578125" style="14" customWidth="1"/>
    <col min="8749" max="8749" width="19.140625" style="14" bestFit="1" customWidth="1"/>
    <col min="8750" max="8750" width="15.5703125" style="14" customWidth="1"/>
    <col min="8751" max="8751" width="13.85546875" style="14" customWidth="1"/>
    <col min="8752" max="8752" width="23.5703125" style="14" customWidth="1"/>
    <col min="8753" max="8753" width="12" style="14" customWidth="1"/>
    <col min="8754" max="8754" width="14.140625" style="14" customWidth="1"/>
    <col min="8755" max="8755" width="0" style="14" hidden="1" customWidth="1"/>
    <col min="8756" max="8756" width="21.5703125" style="14" customWidth="1"/>
    <col min="8757" max="8757" width="11.7109375" style="14" bestFit="1" customWidth="1"/>
    <col min="8758" max="8758" width="22.5703125" style="14" customWidth="1"/>
    <col min="8759" max="8759" width="10.140625" style="14" customWidth="1"/>
    <col min="8760" max="8760" width="15.28515625" style="14" customWidth="1"/>
    <col min="8761" max="8989" width="9.140625" style="14"/>
    <col min="8990" max="8990" width="3.28515625" style="14" bestFit="1" customWidth="1"/>
    <col min="8991" max="8991" width="35.28515625" style="14" customWidth="1"/>
    <col min="8992" max="8992" width="13.28515625" style="14" customWidth="1"/>
    <col min="8993" max="8993" width="14.28515625" style="14" customWidth="1"/>
    <col min="8994" max="8994" width="13.7109375" style="14" customWidth="1"/>
    <col min="8995" max="8995" width="13.5703125" style="14" customWidth="1"/>
    <col min="8996" max="8997" width="15.140625" style="14" customWidth="1"/>
    <col min="8998" max="8998" width="16" style="14" customWidth="1"/>
    <col min="8999" max="8999" width="23.7109375" style="14" customWidth="1"/>
    <col min="9000" max="9000" width="22" style="14" customWidth="1"/>
    <col min="9001" max="9001" width="18.140625" style="14" customWidth="1"/>
    <col min="9002" max="9002" width="20.85546875" style="14" customWidth="1"/>
    <col min="9003" max="9003" width="22.7109375" style="14" customWidth="1"/>
    <col min="9004" max="9004" width="12.42578125" style="14" customWidth="1"/>
    <col min="9005" max="9005" width="19.140625" style="14" bestFit="1" customWidth="1"/>
    <col min="9006" max="9006" width="15.5703125" style="14" customWidth="1"/>
    <col min="9007" max="9007" width="13.85546875" style="14" customWidth="1"/>
    <col min="9008" max="9008" width="23.5703125" style="14" customWidth="1"/>
    <col min="9009" max="9009" width="12" style="14" customWidth="1"/>
    <col min="9010" max="9010" width="14.140625" style="14" customWidth="1"/>
    <col min="9011" max="9011" width="0" style="14" hidden="1" customWidth="1"/>
    <col min="9012" max="9012" width="21.5703125" style="14" customWidth="1"/>
    <col min="9013" max="9013" width="11.7109375" style="14" bestFit="1" customWidth="1"/>
    <col min="9014" max="9014" width="22.5703125" style="14" customWidth="1"/>
    <col min="9015" max="9015" width="10.140625" style="14" customWidth="1"/>
    <col min="9016" max="9016" width="15.28515625" style="14" customWidth="1"/>
    <col min="9017" max="9245" width="9.140625" style="14"/>
    <col min="9246" max="9246" width="3.28515625" style="14" bestFit="1" customWidth="1"/>
    <col min="9247" max="9247" width="35.28515625" style="14" customWidth="1"/>
    <col min="9248" max="9248" width="13.28515625" style="14" customWidth="1"/>
    <col min="9249" max="9249" width="14.28515625" style="14" customWidth="1"/>
    <col min="9250" max="9250" width="13.7109375" style="14" customWidth="1"/>
    <col min="9251" max="9251" width="13.5703125" style="14" customWidth="1"/>
    <col min="9252" max="9253" width="15.140625" style="14" customWidth="1"/>
    <col min="9254" max="9254" width="16" style="14" customWidth="1"/>
    <col min="9255" max="9255" width="23.7109375" style="14" customWidth="1"/>
    <col min="9256" max="9256" width="22" style="14" customWidth="1"/>
    <col min="9257" max="9257" width="18.140625" style="14" customWidth="1"/>
    <col min="9258" max="9258" width="20.85546875" style="14" customWidth="1"/>
    <col min="9259" max="9259" width="22.7109375" style="14" customWidth="1"/>
    <col min="9260" max="9260" width="12.42578125" style="14" customWidth="1"/>
    <col min="9261" max="9261" width="19.140625" style="14" bestFit="1" customWidth="1"/>
    <col min="9262" max="9262" width="15.5703125" style="14" customWidth="1"/>
    <col min="9263" max="9263" width="13.85546875" style="14" customWidth="1"/>
    <col min="9264" max="9264" width="23.5703125" style="14" customWidth="1"/>
    <col min="9265" max="9265" width="12" style="14" customWidth="1"/>
    <col min="9266" max="9266" width="14.140625" style="14" customWidth="1"/>
    <col min="9267" max="9267" width="0" style="14" hidden="1" customWidth="1"/>
    <col min="9268" max="9268" width="21.5703125" style="14" customWidth="1"/>
    <col min="9269" max="9269" width="11.7109375" style="14" bestFit="1" customWidth="1"/>
    <col min="9270" max="9270" width="22.5703125" style="14" customWidth="1"/>
    <col min="9271" max="9271" width="10.140625" style="14" customWidth="1"/>
    <col min="9272" max="9272" width="15.28515625" style="14" customWidth="1"/>
    <col min="9273" max="9501" width="9.140625" style="14"/>
    <col min="9502" max="9502" width="3.28515625" style="14" bestFit="1" customWidth="1"/>
    <col min="9503" max="9503" width="35.28515625" style="14" customWidth="1"/>
    <col min="9504" max="9504" width="13.28515625" style="14" customWidth="1"/>
    <col min="9505" max="9505" width="14.28515625" style="14" customWidth="1"/>
    <col min="9506" max="9506" width="13.7109375" style="14" customWidth="1"/>
    <col min="9507" max="9507" width="13.5703125" style="14" customWidth="1"/>
    <col min="9508" max="9509" width="15.140625" style="14" customWidth="1"/>
    <col min="9510" max="9510" width="16" style="14" customWidth="1"/>
    <col min="9511" max="9511" width="23.7109375" style="14" customWidth="1"/>
    <col min="9512" max="9512" width="22" style="14" customWidth="1"/>
    <col min="9513" max="9513" width="18.140625" style="14" customWidth="1"/>
    <col min="9514" max="9514" width="20.85546875" style="14" customWidth="1"/>
    <col min="9515" max="9515" width="22.7109375" style="14" customWidth="1"/>
    <col min="9516" max="9516" width="12.42578125" style="14" customWidth="1"/>
    <col min="9517" max="9517" width="19.140625" style="14" bestFit="1" customWidth="1"/>
    <col min="9518" max="9518" width="15.5703125" style="14" customWidth="1"/>
    <col min="9519" max="9519" width="13.85546875" style="14" customWidth="1"/>
    <col min="9520" max="9520" width="23.5703125" style="14" customWidth="1"/>
    <col min="9521" max="9521" width="12" style="14" customWidth="1"/>
    <col min="9522" max="9522" width="14.140625" style="14" customWidth="1"/>
    <col min="9523" max="9523" width="0" style="14" hidden="1" customWidth="1"/>
    <col min="9524" max="9524" width="21.5703125" style="14" customWidth="1"/>
    <col min="9525" max="9525" width="11.7109375" style="14" bestFit="1" customWidth="1"/>
    <col min="9526" max="9526" width="22.5703125" style="14" customWidth="1"/>
    <col min="9527" max="9527" width="10.140625" style="14" customWidth="1"/>
    <col min="9528" max="9528" width="15.28515625" style="14" customWidth="1"/>
    <col min="9529" max="9757" width="9.140625" style="14"/>
    <col min="9758" max="9758" width="3.28515625" style="14" bestFit="1" customWidth="1"/>
    <col min="9759" max="9759" width="35.28515625" style="14" customWidth="1"/>
    <col min="9760" max="9760" width="13.28515625" style="14" customWidth="1"/>
    <col min="9761" max="9761" width="14.28515625" style="14" customWidth="1"/>
    <col min="9762" max="9762" width="13.7109375" style="14" customWidth="1"/>
    <col min="9763" max="9763" width="13.5703125" style="14" customWidth="1"/>
    <col min="9764" max="9765" width="15.140625" style="14" customWidth="1"/>
    <col min="9766" max="9766" width="16" style="14" customWidth="1"/>
    <col min="9767" max="9767" width="23.7109375" style="14" customWidth="1"/>
    <col min="9768" max="9768" width="22" style="14" customWidth="1"/>
    <col min="9769" max="9769" width="18.140625" style="14" customWidth="1"/>
    <col min="9770" max="9770" width="20.85546875" style="14" customWidth="1"/>
    <col min="9771" max="9771" width="22.7109375" style="14" customWidth="1"/>
    <col min="9772" max="9772" width="12.42578125" style="14" customWidth="1"/>
    <col min="9773" max="9773" width="19.140625" style="14" bestFit="1" customWidth="1"/>
    <col min="9774" max="9774" width="15.5703125" style="14" customWidth="1"/>
    <col min="9775" max="9775" width="13.85546875" style="14" customWidth="1"/>
    <col min="9776" max="9776" width="23.5703125" style="14" customWidth="1"/>
    <col min="9777" max="9777" width="12" style="14" customWidth="1"/>
    <col min="9778" max="9778" width="14.140625" style="14" customWidth="1"/>
    <col min="9779" max="9779" width="0" style="14" hidden="1" customWidth="1"/>
    <col min="9780" max="9780" width="21.5703125" style="14" customWidth="1"/>
    <col min="9781" max="9781" width="11.7109375" style="14" bestFit="1" customWidth="1"/>
    <col min="9782" max="9782" width="22.5703125" style="14" customWidth="1"/>
    <col min="9783" max="9783" width="10.140625" style="14" customWidth="1"/>
    <col min="9784" max="9784" width="15.28515625" style="14" customWidth="1"/>
    <col min="9785" max="10013" width="9.140625" style="14"/>
    <col min="10014" max="10014" width="3.28515625" style="14" bestFit="1" customWidth="1"/>
    <col min="10015" max="10015" width="35.28515625" style="14" customWidth="1"/>
    <col min="10016" max="10016" width="13.28515625" style="14" customWidth="1"/>
    <col min="10017" max="10017" width="14.28515625" style="14" customWidth="1"/>
    <col min="10018" max="10018" width="13.7109375" style="14" customWidth="1"/>
    <col min="10019" max="10019" width="13.5703125" style="14" customWidth="1"/>
    <col min="10020" max="10021" width="15.140625" style="14" customWidth="1"/>
    <col min="10022" max="10022" width="16" style="14" customWidth="1"/>
    <col min="10023" max="10023" width="23.7109375" style="14" customWidth="1"/>
    <col min="10024" max="10024" width="22" style="14" customWidth="1"/>
    <col min="10025" max="10025" width="18.140625" style="14" customWidth="1"/>
    <col min="10026" max="10026" width="20.85546875" style="14" customWidth="1"/>
    <col min="10027" max="10027" width="22.7109375" style="14" customWidth="1"/>
    <col min="10028" max="10028" width="12.42578125" style="14" customWidth="1"/>
    <col min="10029" max="10029" width="19.140625" style="14" bestFit="1" customWidth="1"/>
    <col min="10030" max="10030" width="15.5703125" style="14" customWidth="1"/>
    <col min="10031" max="10031" width="13.85546875" style="14" customWidth="1"/>
    <col min="10032" max="10032" width="23.5703125" style="14" customWidth="1"/>
    <col min="10033" max="10033" width="12" style="14" customWidth="1"/>
    <col min="10034" max="10034" width="14.140625" style="14" customWidth="1"/>
    <col min="10035" max="10035" width="0" style="14" hidden="1" customWidth="1"/>
    <col min="10036" max="10036" width="21.5703125" style="14" customWidth="1"/>
    <col min="10037" max="10037" width="11.7109375" style="14" bestFit="1" customWidth="1"/>
    <col min="10038" max="10038" width="22.5703125" style="14" customWidth="1"/>
    <col min="10039" max="10039" width="10.140625" style="14" customWidth="1"/>
    <col min="10040" max="10040" width="15.28515625" style="14" customWidth="1"/>
    <col min="10041" max="10269" width="9.140625" style="14"/>
    <col min="10270" max="10270" width="3.28515625" style="14" bestFit="1" customWidth="1"/>
    <col min="10271" max="10271" width="35.28515625" style="14" customWidth="1"/>
    <col min="10272" max="10272" width="13.28515625" style="14" customWidth="1"/>
    <col min="10273" max="10273" width="14.28515625" style="14" customWidth="1"/>
    <col min="10274" max="10274" width="13.7109375" style="14" customWidth="1"/>
    <col min="10275" max="10275" width="13.5703125" style="14" customWidth="1"/>
    <col min="10276" max="10277" width="15.140625" style="14" customWidth="1"/>
    <col min="10278" max="10278" width="16" style="14" customWidth="1"/>
    <col min="10279" max="10279" width="23.7109375" style="14" customWidth="1"/>
    <col min="10280" max="10280" width="22" style="14" customWidth="1"/>
    <col min="10281" max="10281" width="18.140625" style="14" customWidth="1"/>
    <col min="10282" max="10282" width="20.85546875" style="14" customWidth="1"/>
    <col min="10283" max="10283" width="22.7109375" style="14" customWidth="1"/>
    <col min="10284" max="10284" width="12.42578125" style="14" customWidth="1"/>
    <col min="10285" max="10285" width="19.140625" style="14" bestFit="1" customWidth="1"/>
    <col min="10286" max="10286" width="15.5703125" style="14" customWidth="1"/>
    <col min="10287" max="10287" width="13.85546875" style="14" customWidth="1"/>
    <col min="10288" max="10288" width="23.5703125" style="14" customWidth="1"/>
    <col min="10289" max="10289" width="12" style="14" customWidth="1"/>
    <col min="10290" max="10290" width="14.140625" style="14" customWidth="1"/>
    <col min="10291" max="10291" width="0" style="14" hidden="1" customWidth="1"/>
    <col min="10292" max="10292" width="21.5703125" style="14" customWidth="1"/>
    <col min="10293" max="10293" width="11.7109375" style="14" bestFit="1" customWidth="1"/>
    <col min="10294" max="10294" width="22.5703125" style="14" customWidth="1"/>
    <col min="10295" max="10295" width="10.140625" style="14" customWidth="1"/>
    <col min="10296" max="10296" width="15.28515625" style="14" customWidth="1"/>
    <col min="10297" max="10525" width="9.140625" style="14"/>
    <col min="10526" max="10526" width="3.28515625" style="14" bestFit="1" customWidth="1"/>
    <col min="10527" max="10527" width="35.28515625" style="14" customWidth="1"/>
    <col min="10528" max="10528" width="13.28515625" style="14" customWidth="1"/>
    <col min="10529" max="10529" width="14.28515625" style="14" customWidth="1"/>
    <col min="10530" max="10530" width="13.7109375" style="14" customWidth="1"/>
    <col min="10531" max="10531" width="13.5703125" style="14" customWidth="1"/>
    <col min="10532" max="10533" width="15.140625" style="14" customWidth="1"/>
    <col min="10534" max="10534" width="16" style="14" customWidth="1"/>
    <col min="10535" max="10535" width="23.7109375" style="14" customWidth="1"/>
    <col min="10536" max="10536" width="22" style="14" customWidth="1"/>
    <col min="10537" max="10537" width="18.140625" style="14" customWidth="1"/>
    <col min="10538" max="10538" width="20.85546875" style="14" customWidth="1"/>
    <col min="10539" max="10539" width="22.7109375" style="14" customWidth="1"/>
    <col min="10540" max="10540" width="12.42578125" style="14" customWidth="1"/>
    <col min="10541" max="10541" width="19.140625" style="14" bestFit="1" customWidth="1"/>
    <col min="10542" max="10542" width="15.5703125" style="14" customWidth="1"/>
    <col min="10543" max="10543" width="13.85546875" style="14" customWidth="1"/>
    <col min="10544" max="10544" width="23.5703125" style="14" customWidth="1"/>
    <col min="10545" max="10545" width="12" style="14" customWidth="1"/>
    <col min="10546" max="10546" width="14.140625" style="14" customWidth="1"/>
    <col min="10547" max="10547" width="0" style="14" hidden="1" customWidth="1"/>
    <col min="10548" max="10548" width="21.5703125" style="14" customWidth="1"/>
    <col min="10549" max="10549" width="11.7109375" style="14" bestFit="1" customWidth="1"/>
    <col min="10550" max="10550" width="22.5703125" style="14" customWidth="1"/>
    <col min="10551" max="10551" width="10.140625" style="14" customWidth="1"/>
    <col min="10552" max="10552" width="15.28515625" style="14" customWidth="1"/>
    <col min="10553" max="10781" width="9.140625" style="14"/>
    <col min="10782" max="10782" width="3.28515625" style="14" bestFit="1" customWidth="1"/>
    <col min="10783" max="10783" width="35.28515625" style="14" customWidth="1"/>
    <col min="10784" max="10784" width="13.28515625" style="14" customWidth="1"/>
    <col min="10785" max="10785" width="14.28515625" style="14" customWidth="1"/>
    <col min="10786" max="10786" width="13.7109375" style="14" customWidth="1"/>
    <col min="10787" max="10787" width="13.5703125" style="14" customWidth="1"/>
    <col min="10788" max="10789" width="15.140625" style="14" customWidth="1"/>
    <col min="10790" max="10790" width="16" style="14" customWidth="1"/>
    <col min="10791" max="10791" width="23.7109375" style="14" customWidth="1"/>
    <col min="10792" max="10792" width="22" style="14" customWidth="1"/>
    <col min="10793" max="10793" width="18.140625" style="14" customWidth="1"/>
    <col min="10794" max="10794" width="20.85546875" style="14" customWidth="1"/>
    <col min="10795" max="10795" width="22.7109375" style="14" customWidth="1"/>
    <col min="10796" max="10796" width="12.42578125" style="14" customWidth="1"/>
    <col min="10797" max="10797" width="19.140625" style="14" bestFit="1" customWidth="1"/>
    <col min="10798" max="10798" width="15.5703125" style="14" customWidth="1"/>
    <col min="10799" max="10799" width="13.85546875" style="14" customWidth="1"/>
    <col min="10800" max="10800" width="23.5703125" style="14" customWidth="1"/>
    <col min="10801" max="10801" width="12" style="14" customWidth="1"/>
    <col min="10802" max="10802" width="14.140625" style="14" customWidth="1"/>
    <col min="10803" max="10803" width="0" style="14" hidden="1" customWidth="1"/>
    <col min="10804" max="10804" width="21.5703125" style="14" customWidth="1"/>
    <col min="10805" max="10805" width="11.7109375" style="14" bestFit="1" customWidth="1"/>
    <col min="10806" max="10806" width="22.5703125" style="14" customWidth="1"/>
    <col min="10807" max="10807" width="10.140625" style="14" customWidth="1"/>
    <col min="10808" max="10808" width="15.28515625" style="14" customWidth="1"/>
    <col min="10809" max="11037" width="9.140625" style="14"/>
    <col min="11038" max="11038" width="3.28515625" style="14" bestFit="1" customWidth="1"/>
    <col min="11039" max="11039" width="35.28515625" style="14" customWidth="1"/>
    <col min="11040" max="11040" width="13.28515625" style="14" customWidth="1"/>
    <col min="11041" max="11041" width="14.28515625" style="14" customWidth="1"/>
    <col min="11042" max="11042" width="13.7109375" style="14" customWidth="1"/>
    <col min="11043" max="11043" width="13.5703125" style="14" customWidth="1"/>
    <col min="11044" max="11045" width="15.140625" style="14" customWidth="1"/>
    <col min="11046" max="11046" width="16" style="14" customWidth="1"/>
    <col min="11047" max="11047" width="23.7109375" style="14" customWidth="1"/>
    <col min="11048" max="11048" width="22" style="14" customWidth="1"/>
    <col min="11049" max="11049" width="18.140625" style="14" customWidth="1"/>
    <col min="11050" max="11050" width="20.85546875" style="14" customWidth="1"/>
    <col min="11051" max="11051" width="22.7109375" style="14" customWidth="1"/>
    <col min="11052" max="11052" width="12.42578125" style="14" customWidth="1"/>
    <col min="11053" max="11053" width="19.140625" style="14" bestFit="1" customWidth="1"/>
    <col min="11054" max="11054" width="15.5703125" style="14" customWidth="1"/>
    <col min="11055" max="11055" width="13.85546875" style="14" customWidth="1"/>
    <col min="11056" max="11056" width="23.5703125" style="14" customWidth="1"/>
    <col min="11057" max="11057" width="12" style="14" customWidth="1"/>
    <col min="11058" max="11058" width="14.140625" style="14" customWidth="1"/>
    <col min="11059" max="11059" width="0" style="14" hidden="1" customWidth="1"/>
    <col min="11060" max="11060" width="21.5703125" style="14" customWidth="1"/>
    <col min="11061" max="11061" width="11.7109375" style="14" bestFit="1" customWidth="1"/>
    <col min="11062" max="11062" width="22.5703125" style="14" customWidth="1"/>
    <col min="11063" max="11063" width="10.140625" style="14" customWidth="1"/>
    <col min="11064" max="11064" width="15.28515625" style="14" customWidth="1"/>
    <col min="11065" max="11293" width="9.140625" style="14"/>
    <col min="11294" max="11294" width="3.28515625" style="14" bestFit="1" customWidth="1"/>
    <col min="11295" max="11295" width="35.28515625" style="14" customWidth="1"/>
    <col min="11296" max="11296" width="13.28515625" style="14" customWidth="1"/>
    <col min="11297" max="11297" width="14.28515625" style="14" customWidth="1"/>
    <col min="11298" max="11298" width="13.7109375" style="14" customWidth="1"/>
    <col min="11299" max="11299" width="13.5703125" style="14" customWidth="1"/>
    <col min="11300" max="11301" width="15.140625" style="14" customWidth="1"/>
    <col min="11302" max="11302" width="16" style="14" customWidth="1"/>
    <col min="11303" max="11303" width="23.7109375" style="14" customWidth="1"/>
    <col min="11304" max="11304" width="22" style="14" customWidth="1"/>
    <col min="11305" max="11305" width="18.140625" style="14" customWidth="1"/>
    <col min="11306" max="11306" width="20.85546875" style="14" customWidth="1"/>
    <col min="11307" max="11307" width="22.7109375" style="14" customWidth="1"/>
    <col min="11308" max="11308" width="12.42578125" style="14" customWidth="1"/>
    <col min="11309" max="11309" width="19.140625" style="14" bestFit="1" customWidth="1"/>
    <col min="11310" max="11310" width="15.5703125" style="14" customWidth="1"/>
    <col min="11311" max="11311" width="13.85546875" style="14" customWidth="1"/>
    <col min="11312" max="11312" width="23.5703125" style="14" customWidth="1"/>
    <col min="11313" max="11313" width="12" style="14" customWidth="1"/>
    <col min="11314" max="11314" width="14.140625" style="14" customWidth="1"/>
    <col min="11315" max="11315" width="0" style="14" hidden="1" customWidth="1"/>
    <col min="11316" max="11316" width="21.5703125" style="14" customWidth="1"/>
    <col min="11317" max="11317" width="11.7109375" style="14" bestFit="1" customWidth="1"/>
    <col min="11318" max="11318" width="22.5703125" style="14" customWidth="1"/>
    <col min="11319" max="11319" width="10.140625" style="14" customWidth="1"/>
    <col min="11320" max="11320" width="15.28515625" style="14" customWidth="1"/>
    <col min="11321" max="11549" width="9.140625" style="14"/>
    <col min="11550" max="11550" width="3.28515625" style="14" bestFit="1" customWidth="1"/>
    <col min="11551" max="11551" width="35.28515625" style="14" customWidth="1"/>
    <col min="11552" max="11552" width="13.28515625" style="14" customWidth="1"/>
    <col min="11553" max="11553" width="14.28515625" style="14" customWidth="1"/>
    <col min="11554" max="11554" width="13.7109375" style="14" customWidth="1"/>
    <col min="11555" max="11555" width="13.5703125" style="14" customWidth="1"/>
    <col min="11556" max="11557" width="15.140625" style="14" customWidth="1"/>
    <col min="11558" max="11558" width="16" style="14" customWidth="1"/>
    <col min="11559" max="11559" width="23.7109375" style="14" customWidth="1"/>
    <col min="11560" max="11560" width="22" style="14" customWidth="1"/>
    <col min="11561" max="11561" width="18.140625" style="14" customWidth="1"/>
    <col min="11562" max="11562" width="20.85546875" style="14" customWidth="1"/>
    <col min="11563" max="11563" width="22.7109375" style="14" customWidth="1"/>
    <col min="11564" max="11564" width="12.42578125" style="14" customWidth="1"/>
    <col min="11565" max="11565" width="19.140625" style="14" bestFit="1" customWidth="1"/>
    <col min="11566" max="11566" width="15.5703125" style="14" customWidth="1"/>
    <col min="11567" max="11567" width="13.85546875" style="14" customWidth="1"/>
    <col min="11568" max="11568" width="23.5703125" style="14" customWidth="1"/>
    <col min="11569" max="11569" width="12" style="14" customWidth="1"/>
    <col min="11570" max="11570" width="14.140625" style="14" customWidth="1"/>
    <col min="11571" max="11571" width="0" style="14" hidden="1" customWidth="1"/>
    <col min="11572" max="11572" width="21.5703125" style="14" customWidth="1"/>
    <col min="11573" max="11573" width="11.7109375" style="14" bestFit="1" customWidth="1"/>
    <col min="11574" max="11574" width="22.5703125" style="14" customWidth="1"/>
    <col min="11575" max="11575" width="10.140625" style="14" customWidth="1"/>
    <col min="11576" max="11576" width="15.28515625" style="14" customWidth="1"/>
    <col min="11577" max="11805" width="9.140625" style="14"/>
    <col min="11806" max="11806" width="3.28515625" style="14" bestFit="1" customWidth="1"/>
    <col min="11807" max="11807" width="35.28515625" style="14" customWidth="1"/>
    <col min="11808" max="11808" width="13.28515625" style="14" customWidth="1"/>
    <col min="11809" max="11809" width="14.28515625" style="14" customWidth="1"/>
    <col min="11810" max="11810" width="13.7109375" style="14" customWidth="1"/>
    <col min="11811" max="11811" width="13.5703125" style="14" customWidth="1"/>
    <col min="11812" max="11813" width="15.140625" style="14" customWidth="1"/>
    <col min="11814" max="11814" width="16" style="14" customWidth="1"/>
    <col min="11815" max="11815" width="23.7109375" style="14" customWidth="1"/>
    <col min="11816" max="11816" width="22" style="14" customWidth="1"/>
    <col min="11817" max="11817" width="18.140625" style="14" customWidth="1"/>
    <col min="11818" max="11818" width="20.85546875" style="14" customWidth="1"/>
    <col min="11819" max="11819" width="22.7109375" style="14" customWidth="1"/>
    <col min="11820" max="11820" width="12.42578125" style="14" customWidth="1"/>
    <col min="11821" max="11821" width="19.140625" style="14" bestFit="1" customWidth="1"/>
    <col min="11822" max="11822" width="15.5703125" style="14" customWidth="1"/>
    <col min="11823" max="11823" width="13.85546875" style="14" customWidth="1"/>
    <col min="11824" max="11824" width="23.5703125" style="14" customWidth="1"/>
    <col min="11825" max="11825" width="12" style="14" customWidth="1"/>
    <col min="11826" max="11826" width="14.140625" style="14" customWidth="1"/>
    <col min="11827" max="11827" width="0" style="14" hidden="1" customWidth="1"/>
    <col min="11828" max="11828" width="21.5703125" style="14" customWidth="1"/>
    <col min="11829" max="11829" width="11.7109375" style="14" bestFit="1" customWidth="1"/>
    <col min="11830" max="11830" width="22.5703125" style="14" customWidth="1"/>
    <col min="11831" max="11831" width="10.140625" style="14" customWidth="1"/>
    <col min="11832" max="11832" width="15.28515625" style="14" customWidth="1"/>
    <col min="11833" max="12061" width="9.140625" style="14"/>
    <col min="12062" max="12062" width="3.28515625" style="14" bestFit="1" customWidth="1"/>
    <col min="12063" max="12063" width="35.28515625" style="14" customWidth="1"/>
    <col min="12064" max="12064" width="13.28515625" style="14" customWidth="1"/>
    <col min="12065" max="12065" width="14.28515625" style="14" customWidth="1"/>
    <col min="12066" max="12066" width="13.7109375" style="14" customWidth="1"/>
    <col min="12067" max="12067" width="13.5703125" style="14" customWidth="1"/>
    <col min="12068" max="12069" width="15.140625" style="14" customWidth="1"/>
    <col min="12070" max="12070" width="16" style="14" customWidth="1"/>
    <col min="12071" max="12071" width="23.7109375" style="14" customWidth="1"/>
    <col min="12072" max="12072" width="22" style="14" customWidth="1"/>
    <col min="12073" max="12073" width="18.140625" style="14" customWidth="1"/>
    <col min="12074" max="12074" width="20.85546875" style="14" customWidth="1"/>
    <col min="12075" max="12075" width="22.7109375" style="14" customWidth="1"/>
    <col min="12076" max="12076" width="12.42578125" style="14" customWidth="1"/>
    <col min="12077" max="12077" width="19.140625" style="14" bestFit="1" customWidth="1"/>
    <col min="12078" max="12078" width="15.5703125" style="14" customWidth="1"/>
    <col min="12079" max="12079" width="13.85546875" style="14" customWidth="1"/>
    <col min="12080" max="12080" width="23.5703125" style="14" customWidth="1"/>
    <col min="12081" max="12081" width="12" style="14" customWidth="1"/>
    <col min="12082" max="12082" width="14.140625" style="14" customWidth="1"/>
    <col min="12083" max="12083" width="0" style="14" hidden="1" customWidth="1"/>
    <col min="12084" max="12084" width="21.5703125" style="14" customWidth="1"/>
    <col min="12085" max="12085" width="11.7109375" style="14" bestFit="1" customWidth="1"/>
    <col min="12086" max="12086" width="22.5703125" style="14" customWidth="1"/>
    <col min="12087" max="12087" width="10.140625" style="14" customWidth="1"/>
    <col min="12088" max="12088" width="15.28515625" style="14" customWidth="1"/>
    <col min="12089" max="12317" width="9.140625" style="14"/>
    <col min="12318" max="12318" width="3.28515625" style="14" bestFit="1" customWidth="1"/>
    <col min="12319" max="12319" width="35.28515625" style="14" customWidth="1"/>
    <col min="12320" max="12320" width="13.28515625" style="14" customWidth="1"/>
    <col min="12321" max="12321" width="14.28515625" style="14" customWidth="1"/>
    <col min="12322" max="12322" width="13.7109375" style="14" customWidth="1"/>
    <col min="12323" max="12323" width="13.5703125" style="14" customWidth="1"/>
    <col min="12324" max="12325" width="15.140625" style="14" customWidth="1"/>
    <col min="12326" max="12326" width="16" style="14" customWidth="1"/>
    <col min="12327" max="12327" width="23.7109375" style="14" customWidth="1"/>
    <col min="12328" max="12328" width="22" style="14" customWidth="1"/>
    <col min="12329" max="12329" width="18.140625" style="14" customWidth="1"/>
    <col min="12330" max="12330" width="20.85546875" style="14" customWidth="1"/>
    <col min="12331" max="12331" width="22.7109375" style="14" customWidth="1"/>
    <col min="12332" max="12332" width="12.42578125" style="14" customWidth="1"/>
    <col min="12333" max="12333" width="19.140625" style="14" bestFit="1" customWidth="1"/>
    <col min="12334" max="12334" width="15.5703125" style="14" customWidth="1"/>
    <col min="12335" max="12335" width="13.85546875" style="14" customWidth="1"/>
    <col min="12336" max="12336" width="23.5703125" style="14" customWidth="1"/>
    <col min="12337" max="12337" width="12" style="14" customWidth="1"/>
    <col min="12338" max="12338" width="14.140625" style="14" customWidth="1"/>
    <col min="12339" max="12339" width="0" style="14" hidden="1" customWidth="1"/>
    <col min="12340" max="12340" width="21.5703125" style="14" customWidth="1"/>
    <col min="12341" max="12341" width="11.7109375" style="14" bestFit="1" customWidth="1"/>
    <col min="12342" max="12342" width="22.5703125" style="14" customWidth="1"/>
    <col min="12343" max="12343" width="10.140625" style="14" customWidth="1"/>
    <col min="12344" max="12344" width="15.28515625" style="14" customWidth="1"/>
    <col min="12345" max="12573" width="9.140625" style="14"/>
    <col min="12574" max="12574" width="3.28515625" style="14" bestFit="1" customWidth="1"/>
    <col min="12575" max="12575" width="35.28515625" style="14" customWidth="1"/>
    <col min="12576" max="12576" width="13.28515625" style="14" customWidth="1"/>
    <col min="12577" max="12577" width="14.28515625" style="14" customWidth="1"/>
    <col min="12578" max="12578" width="13.7109375" style="14" customWidth="1"/>
    <col min="12579" max="12579" width="13.5703125" style="14" customWidth="1"/>
    <col min="12580" max="12581" width="15.140625" style="14" customWidth="1"/>
    <col min="12582" max="12582" width="16" style="14" customWidth="1"/>
    <col min="12583" max="12583" width="23.7109375" style="14" customWidth="1"/>
    <col min="12584" max="12584" width="22" style="14" customWidth="1"/>
    <col min="12585" max="12585" width="18.140625" style="14" customWidth="1"/>
    <col min="12586" max="12586" width="20.85546875" style="14" customWidth="1"/>
    <col min="12587" max="12587" width="22.7109375" style="14" customWidth="1"/>
    <col min="12588" max="12588" width="12.42578125" style="14" customWidth="1"/>
    <col min="12589" max="12589" width="19.140625" style="14" bestFit="1" customWidth="1"/>
    <col min="12590" max="12590" width="15.5703125" style="14" customWidth="1"/>
    <col min="12591" max="12591" width="13.85546875" style="14" customWidth="1"/>
    <col min="12592" max="12592" width="23.5703125" style="14" customWidth="1"/>
    <col min="12593" max="12593" width="12" style="14" customWidth="1"/>
    <col min="12594" max="12594" width="14.140625" style="14" customWidth="1"/>
    <col min="12595" max="12595" width="0" style="14" hidden="1" customWidth="1"/>
    <col min="12596" max="12596" width="21.5703125" style="14" customWidth="1"/>
    <col min="12597" max="12597" width="11.7109375" style="14" bestFit="1" customWidth="1"/>
    <col min="12598" max="12598" width="22.5703125" style="14" customWidth="1"/>
    <col min="12599" max="12599" width="10.140625" style="14" customWidth="1"/>
    <col min="12600" max="12600" width="15.28515625" style="14" customWidth="1"/>
    <col min="12601" max="12829" width="9.140625" style="14"/>
    <col min="12830" max="12830" width="3.28515625" style="14" bestFit="1" customWidth="1"/>
    <col min="12831" max="12831" width="35.28515625" style="14" customWidth="1"/>
    <col min="12832" max="12832" width="13.28515625" style="14" customWidth="1"/>
    <col min="12833" max="12833" width="14.28515625" style="14" customWidth="1"/>
    <col min="12834" max="12834" width="13.7109375" style="14" customWidth="1"/>
    <col min="12835" max="12835" width="13.5703125" style="14" customWidth="1"/>
    <col min="12836" max="12837" width="15.140625" style="14" customWidth="1"/>
    <col min="12838" max="12838" width="16" style="14" customWidth="1"/>
    <col min="12839" max="12839" width="23.7109375" style="14" customWidth="1"/>
    <col min="12840" max="12840" width="22" style="14" customWidth="1"/>
    <col min="12841" max="12841" width="18.140625" style="14" customWidth="1"/>
    <col min="12842" max="12842" width="20.85546875" style="14" customWidth="1"/>
    <col min="12843" max="12843" width="22.7109375" style="14" customWidth="1"/>
    <col min="12844" max="12844" width="12.42578125" style="14" customWidth="1"/>
    <col min="12845" max="12845" width="19.140625" style="14" bestFit="1" customWidth="1"/>
    <col min="12846" max="12846" width="15.5703125" style="14" customWidth="1"/>
    <col min="12847" max="12847" width="13.85546875" style="14" customWidth="1"/>
    <col min="12848" max="12848" width="23.5703125" style="14" customWidth="1"/>
    <col min="12849" max="12849" width="12" style="14" customWidth="1"/>
    <col min="12850" max="12850" width="14.140625" style="14" customWidth="1"/>
    <col min="12851" max="12851" width="0" style="14" hidden="1" customWidth="1"/>
    <col min="12852" max="12852" width="21.5703125" style="14" customWidth="1"/>
    <col min="12853" max="12853" width="11.7109375" style="14" bestFit="1" customWidth="1"/>
    <col min="12854" max="12854" width="22.5703125" style="14" customWidth="1"/>
    <col min="12855" max="12855" width="10.140625" style="14" customWidth="1"/>
    <col min="12856" max="12856" width="15.28515625" style="14" customWidth="1"/>
    <col min="12857" max="13085" width="9.140625" style="14"/>
    <col min="13086" max="13086" width="3.28515625" style="14" bestFit="1" customWidth="1"/>
    <col min="13087" max="13087" width="35.28515625" style="14" customWidth="1"/>
    <col min="13088" max="13088" width="13.28515625" style="14" customWidth="1"/>
    <col min="13089" max="13089" width="14.28515625" style="14" customWidth="1"/>
    <col min="13090" max="13090" width="13.7109375" style="14" customWidth="1"/>
    <col min="13091" max="13091" width="13.5703125" style="14" customWidth="1"/>
    <col min="13092" max="13093" width="15.140625" style="14" customWidth="1"/>
    <col min="13094" max="13094" width="16" style="14" customWidth="1"/>
    <col min="13095" max="13095" width="23.7109375" style="14" customWidth="1"/>
    <col min="13096" max="13096" width="22" style="14" customWidth="1"/>
    <col min="13097" max="13097" width="18.140625" style="14" customWidth="1"/>
    <col min="13098" max="13098" width="20.85546875" style="14" customWidth="1"/>
    <col min="13099" max="13099" width="22.7109375" style="14" customWidth="1"/>
    <col min="13100" max="13100" width="12.42578125" style="14" customWidth="1"/>
    <col min="13101" max="13101" width="19.140625" style="14" bestFit="1" customWidth="1"/>
    <col min="13102" max="13102" width="15.5703125" style="14" customWidth="1"/>
    <col min="13103" max="13103" width="13.85546875" style="14" customWidth="1"/>
    <col min="13104" max="13104" width="23.5703125" style="14" customWidth="1"/>
    <col min="13105" max="13105" width="12" style="14" customWidth="1"/>
    <col min="13106" max="13106" width="14.140625" style="14" customWidth="1"/>
    <col min="13107" max="13107" width="0" style="14" hidden="1" customWidth="1"/>
    <col min="13108" max="13108" width="21.5703125" style="14" customWidth="1"/>
    <col min="13109" max="13109" width="11.7109375" style="14" bestFit="1" customWidth="1"/>
    <col min="13110" max="13110" width="22.5703125" style="14" customWidth="1"/>
    <col min="13111" max="13111" width="10.140625" style="14" customWidth="1"/>
    <col min="13112" max="13112" width="15.28515625" style="14" customWidth="1"/>
    <col min="13113" max="13341" width="9.140625" style="14"/>
    <col min="13342" max="13342" width="3.28515625" style="14" bestFit="1" customWidth="1"/>
    <col min="13343" max="13343" width="35.28515625" style="14" customWidth="1"/>
    <col min="13344" max="13344" width="13.28515625" style="14" customWidth="1"/>
    <col min="13345" max="13345" width="14.28515625" style="14" customWidth="1"/>
    <col min="13346" max="13346" width="13.7109375" style="14" customWidth="1"/>
    <col min="13347" max="13347" width="13.5703125" style="14" customWidth="1"/>
    <col min="13348" max="13349" width="15.140625" style="14" customWidth="1"/>
    <col min="13350" max="13350" width="16" style="14" customWidth="1"/>
    <col min="13351" max="13351" width="23.7109375" style="14" customWidth="1"/>
    <col min="13352" max="13352" width="22" style="14" customWidth="1"/>
    <col min="13353" max="13353" width="18.140625" style="14" customWidth="1"/>
    <col min="13354" max="13354" width="20.85546875" style="14" customWidth="1"/>
    <col min="13355" max="13355" width="22.7109375" style="14" customWidth="1"/>
    <col min="13356" max="13356" width="12.42578125" style="14" customWidth="1"/>
    <col min="13357" max="13357" width="19.140625" style="14" bestFit="1" customWidth="1"/>
    <col min="13358" max="13358" width="15.5703125" style="14" customWidth="1"/>
    <col min="13359" max="13359" width="13.85546875" style="14" customWidth="1"/>
    <col min="13360" max="13360" width="23.5703125" style="14" customWidth="1"/>
    <col min="13361" max="13361" width="12" style="14" customWidth="1"/>
    <col min="13362" max="13362" width="14.140625" style="14" customWidth="1"/>
    <col min="13363" max="13363" width="0" style="14" hidden="1" customWidth="1"/>
    <col min="13364" max="13364" width="21.5703125" style="14" customWidth="1"/>
    <col min="13365" max="13365" width="11.7109375" style="14" bestFit="1" customWidth="1"/>
    <col min="13366" max="13366" width="22.5703125" style="14" customWidth="1"/>
    <col min="13367" max="13367" width="10.140625" style="14" customWidth="1"/>
    <col min="13368" max="13368" width="15.28515625" style="14" customWidth="1"/>
    <col min="13369" max="13597" width="9.140625" style="14"/>
    <col min="13598" max="13598" width="3.28515625" style="14" bestFit="1" customWidth="1"/>
    <col min="13599" max="13599" width="35.28515625" style="14" customWidth="1"/>
    <col min="13600" max="13600" width="13.28515625" style="14" customWidth="1"/>
    <col min="13601" max="13601" width="14.28515625" style="14" customWidth="1"/>
    <col min="13602" max="13602" width="13.7109375" style="14" customWidth="1"/>
    <col min="13603" max="13603" width="13.5703125" style="14" customWidth="1"/>
    <col min="13604" max="13605" width="15.140625" style="14" customWidth="1"/>
    <col min="13606" max="13606" width="16" style="14" customWidth="1"/>
    <col min="13607" max="13607" width="23.7109375" style="14" customWidth="1"/>
    <col min="13608" max="13608" width="22" style="14" customWidth="1"/>
    <col min="13609" max="13609" width="18.140625" style="14" customWidth="1"/>
    <col min="13610" max="13610" width="20.85546875" style="14" customWidth="1"/>
    <col min="13611" max="13611" width="22.7109375" style="14" customWidth="1"/>
    <col min="13612" max="13612" width="12.42578125" style="14" customWidth="1"/>
    <col min="13613" max="13613" width="19.140625" style="14" bestFit="1" customWidth="1"/>
    <col min="13614" max="13614" width="15.5703125" style="14" customWidth="1"/>
    <col min="13615" max="13615" width="13.85546875" style="14" customWidth="1"/>
    <col min="13616" max="13616" width="23.5703125" style="14" customWidth="1"/>
    <col min="13617" max="13617" width="12" style="14" customWidth="1"/>
    <col min="13618" max="13618" width="14.140625" style="14" customWidth="1"/>
    <col min="13619" max="13619" width="0" style="14" hidden="1" customWidth="1"/>
    <col min="13620" max="13620" width="21.5703125" style="14" customWidth="1"/>
    <col min="13621" max="13621" width="11.7109375" style="14" bestFit="1" customWidth="1"/>
    <col min="13622" max="13622" width="22.5703125" style="14" customWidth="1"/>
    <col min="13623" max="13623" width="10.140625" style="14" customWidth="1"/>
    <col min="13624" max="13624" width="15.28515625" style="14" customWidth="1"/>
    <col min="13625" max="13853" width="9.140625" style="14"/>
    <col min="13854" max="13854" width="3.28515625" style="14" bestFit="1" customWidth="1"/>
    <col min="13855" max="13855" width="35.28515625" style="14" customWidth="1"/>
    <col min="13856" max="13856" width="13.28515625" style="14" customWidth="1"/>
    <col min="13857" max="13857" width="14.28515625" style="14" customWidth="1"/>
    <col min="13858" max="13858" width="13.7109375" style="14" customWidth="1"/>
    <col min="13859" max="13859" width="13.5703125" style="14" customWidth="1"/>
    <col min="13860" max="13861" width="15.140625" style="14" customWidth="1"/>
    <col min="13862" max="13862" width="16" style="14" customWidth="1"/>
    <col min="13863" max="13863" width="23.7109375" style="14" customWidth="1"/>
    <col min="13864" max="13864" width="22" style="14" customWidth="1"/>
    <col min="13865" max="13865" width="18.140625" style="14" customWidth="1"/>
    <col min="13866" max="13866" width="20.85546875" style="14" customWidth="1"/>
    <col min="13867" max="13867" width="22.7109375" style="14" customWidth="1"/>
    <col min="13868" max="13868" width="12.42578125" style="14" customWidth="1"/>
    <col min="13869" max="13869" width="19.140625" style="14" bestFit="1" customWidth="1"/>
    <col min="13870" max="13870" width="15.5703125" style="14" customWidth="1"/>
    <col min="13871" max="13871" width="13.85546875" style="14" customWidth="1"/>
    <col min="13872" max="13872" width="23.5703125" style="14" customWidth="1"/>
    <col min="13873" max="13873" width="12" style="14" customWidth="1"/>
    <col min="13874" max="13874" width="14.140625" style="14" customWidth="1"/>
    <col min="13875" max="13875" width="0" style="14" hidden="1" customWidth="1"/>
    <col min="13876" max="13876" width="21.5703125" style="14" customWidth="1"/>
    <col min="13877" max="13877" width="11.7109375" style="14" bestFit="1" customWidth="1"/>
    <col min="13878" max="13878" width="22.5703125" style="14" customWidth="1"/>
    <col min="13879" max="13879" width="10.140625" style="14" customWidth="1"/>
    <col min="13880" max="13880" width="15.28515625" style="14" customWidth="1"/>
    <col min="13881" max="14109" width="9.140625" style="14"/>
    <col min="14110" max="14110" width="3.28515625" style="14" bestFit="1" customWidth="1"/>
    <col min="14111" max="14111" width="35.28515625" style="14" customWidth="1"/>
    <col min="14112" max="14112" width="13.28515625" style="14" customWidth="1"/>
    <col min="14113" max="14113" width="14.28515625" style="14" customWidth="1"/>
    <col min="14114" max="14114" width="13.7109375" style="14" customWidth="1"/>
    <col min="14115" max="14115" width="13.5703125" style="14" customWidth="1"/>
    <col min="14116" max="14117" width="15.140625" style="14" customWidth="1"/>
    <col min="14118" max="14118" width="16" style="14" customWidth="1"/>
    <col min="14119" max="14119" width="23.7109375" style="14" customWidth="1"/>
    <col min="14120" max="14120" width="22" style="14" customWidth="1"/>
    <col min="14121" max="14121" width="18.140625" style="14" customWidth="1"/>
    <col min="14122" max="14122" width="20.85546875" style="14" customWidth="1"/>
    <col min="14123" max="14123" width="22.7109375" style="14" customWidth="1"/>
    <col min="14124" max="14124" width="12.42578125" style="14" customWidth="1"/>
    <col min="14125" max="14125" width="19.140625" style="14" bestFit="1" customWidth="1"/>
    <col min="14126" max="14126" width="15.5703125" style="14" customWidth="1"/>
    <col min="14127" max="14127" width="13.85546875" style="14" customWidth="1"/>
    <col min="14128" max="14128" width="23.5703125" style="14" customWidth="1"/>
    <col min="14129" max="14129" width="12" style="14" customWidth="1"/>
    <col min="14130" max="14130" width="14.140625" style="14" customWidth="1"/>
    <col min="14131" max="14131" width="0" style="14" hidden="1" customWidth="1"/>
    <col min="14132" max="14132" width="21.5703125" style="14" customWidth="1"/>
    <col min="14133" max="14133" width="11.7109375" style="14" bestFit="1" customWidth="1"/>
    <col min="14134" max="14134" width="22.5703125" style="14" customWidth="1"/>
    <col min="14135" max="14135" width="10.140625" style="14" customWidth="1"/>
    <col min="14136" max="14136" width="15.28515625" style="14" customWidth="1"/>
    <col min="14137" max="14365" width="9.140625" style="14"/>
    <col min="14366" max="14366" width="3.28515625" style="14" bestFit="1" customWidth="1"/>
    <col min="14367" max="14367" width="35.28515625" style="14" customWidth="1"/>
    <col min="14368" max="14368" width="13.28515625" style="14" customWidth="1"/>
    <col min="14369" max="14369" width="14.28515625" style="14" customWidth="1"/>
    <col min="14370" max="14370" width="13.7109375" style="14" customWidth="1"/>
    <col min="14371" max="14371" width="13.5703125" style="14" customWidth="1"/>
    <col min="14372" max="14373" width="15.140625" style="14" customWidth="1"/>
    <col min="14374" max="14374" width="16" style="14" customWidth="1"/>
    <col min="14375" max="14375" width="23.7109375" style="14" customWidth="1"/>
    <col min="14376" max="14376" width="22" style="14" customWidth="1"/>
    <col min="14377" max="14377" width="18.140625" style="14" customWidth="1"/>
    <col min="14378" max="14378" width="20.85546875" style="14" customWidth="1"/>
    <col min="14379" max="14379" width="22.7109375" style="14" customWidth="1"/>
    <col min="14380" max="14380" width="12.42578125" style="14" customWidth="1"/>
    <col min="14381" max="14381" width="19.140625" style="14" bestFit="1" customWidth="1"/>
    <col min="14382" max="14382" width="15.5703125" style="14" customWidth="1"/>
    <col min="14383" max="14383" width="13.85546875" style="14" customWidth="1"/>
    <col min="14384" max="14384" width="23.5703125" style="14" customWidth="1"/>
    <col min="14385" max="14385" width="12" style="14" customWidth="1"/>
    <col min="14386" max="14386" width="14.140625" style="14" customWidth="1"/>
    <col min="14387" max="14387" width="0" style="14" hidden="1" customWidth="1"/>
    <col min="14388" max="14388" width="21.5703125" style="14" customWidth="1"/>
    <col min="14389" max="14389" width="11.7109375" style="14" bestFit="1" customWidth="1"/>
    <col min="14390" max="14390" width="22.5703125" style="14" customWidth="1"/>
    <col min="14391" max="14391" width="10.140625" style="14" customWidth="1"/>
    <col min="14392" max="14392" width="15.28515625" style="14" customWidth="1"/>
    <col min="14393" max="14621" width="9.140625" style="14"/>
    <col min="14622" max="14622" width="3.28515625" style="14" bestFit="1" customWidth="1"/>
    <col min="14623" max="14623" width="35.28515625" style="14" customWidth="1"/>
    <col min="14624" max="14624" width="13.28515625" style="14" customWidth="1"/>
    <col min="14625" max="14625" width="14.28515625" style="14" customWidth="1"/>
    <col min="14626" max="14626" width="13.7109375" style="14" customWidth="1"/>
    <col min="14627" max="14627" width="13.5703125" style="14" customWidth="1"/>
    <col min="14628" max="14629" width="15.140625" style="14" customWidth="1"/>
    <col min="14630" max="14630" width="16" style="14" customWidth="1"/>
    <col min="14631" max="14631" width="23.7109375" style="14" customWidth="1"/>
    <col min="14632" max="14632" width="22" style="14" customWidth="1"/>
    <col min="14633" max="14633" width="18.140625" style="14" customWidth="1"/>
    <col min="14634" max="14634" width="20.85546875" style="14" customWidth="1"/>
    <col min="14635" max="14635" width="22.7109375" style="14" customWidth="1"/>
    <col min="14636" max="14636" width="12.42578125" style="14" customWidth="1"/>
    <col min="14637" max="14637" width="19.140625" style="14" bestFit="1" customWidth="1"/>
    <col min="14638" max="14638" width="15.5703125" style="14" customWidth="1"/>
    <col min="14639" max="14639" width="13.85546875" style="14" customWidth="1"/>
    <col min="14640" max="14640" width="23.5703125" style="14" customWidth="1"/>
    <col min="14641" max="14641" width="12" style="14" customWidth="1"/>
    <col min="14642" max="14642" width="14.140625" style="14" customWidth="1"/>
    <col min="14643" max="14643" width="0" style="14" hidden="1" customWidth="1"/>
    <col min="14644" max="14644" width="21.5703125" style="14" customWidth="1"/>
    <col min="14645" max="14645" width="11.7109375" style="14" bestFit="1" customWidth="1"/>
    <col min="14646" max="14646" width="22.5703125" style="14" customWidth="1"/>
    <col min="14647" max="14647" width="10.140625" style="14" customWidth="1"/>
    <col min="14648" max="14648" width="15.28515625" style="14" customWidth="1"/>
    <col min="14649" max="14877" width="9.140625" style="14"/>
    <col min="14878" max="14878" width="3.28515625" style="14" bestFit="1" customWidth="1"/>
    <col min="14879" max="14879" width="35.28515625" style="14" customWidth="1"/>
    <col min="14880" max="14880" width="13.28515625" style="14" customWidth="1"/>
    <col min="14881" max="14881" width="14.28515625" style="14" customWidth="1"/>
    <col min="14882" max="14882" width="13.7109375" style="14" customWidth="1"/>
    <col min="14883" max="14883" width="13.5703125" style="14" customWidth="1"/>
    <col min="14884" max="14885" width="15.140625" style="14" customWidth="1"/>
    <col min="14886" max="14886" width="16" style="14" customWidth="1"/>
    <col min="14887" max="14887" width="23.7109375" style="14" customWidth="1"/>
    <col min="14888" max="14888" width="22" style="14" customWidth="1"/>
    <col min="14889" max="14889" width="18.140625" style="14" customWidth="1"/>
    <col min="14890" max="14890" width="20.85546875" style="14" customWidth="1"/>
    <col min="14891" max="14891" width="22.7109375" style="14" customWidth="1"/>
    <col min="14892" max="14892" width="12.42578125" style="14" customWidth="1"/>
    <col min="14893" max="14893" width="19.140625" style="14" bestFit="1" customWidth="1"/>
    <col min="14894" max="14894" width="15.5703125" style="14" customWidth="1"/>
    <col min="14895" max="14895" width="13.85546875" style="14" customWidth="1"/>
    <col min="14896" max="14896" width="23.5703125" style="14" customWidth="1"/>
    <col min="14897" max="14897" width="12" style="14" customWidth="1"/>
    <col min="14898" max="14898" width="14.140625" style="14" customWidth="1"/>
    <col min="14899" max="14899" width="0" style="14" hidden="1" customWidth="1"/>
    <col min="14900" max="14900" width="21.5703125" style="14" customWidth="1"/>
    <col min="14901" max="14901" width="11.7109375" style="14" bestFit="1" customWidth="1"/>
    <col min="14902" max="14902" width="22.5703125" style="14" customWidth="1"/>
    <col min="14903" max="14903" width="10.140625" style="14" customWidth="1"/>
    <col min="14904" max="14904" width="15.28515625" style="14" customWidth="1"/>
    <col min="14905" max="15133" width="9.140625" style="14"/>
    <col min="15134" max="15134" width="3.28515625" style="14" bestFit="1" customWidth="1"/>
    <col min="15135" max="15135" width="35.28515625" style="14" customWidth="1"/>
    <col min="15136" max="15136" width="13.28515625" style="14" customWidth="1"/>
    <col min="15137" max="15137" width="14.28515625" style="14" customWidth="1"/>
    <col min="15138" max="15138" width="13.7109375" style="14" customWidth="1"/>
    <col min="15139" max="15139" width="13.5703125" style="14" customWidth="1"/>
    <col min="15140" max="15141" width="15.140625" style="14" customWidth="1"/>
    <col min="15142" max="15142" width="16" style="14" customWidth="1"/>
    <col min="15143" max="15143" width="23.7109375" style="14" customWidth="1"/>
    <col min="15144" max="15144" width="22" style="14" customWidth="1"/>
    <col min="15145" max="15145" width="18.140625" style="14" customWidth="1"/>
    <col min="15146" max="15146" width="20.85546875" style="14" customWidth="1"/>
    <col min="15147" max="15147" width="22.7109375" style="14" customWidth="1"/>
    <col min="15148" max="15148" width="12.42578125" style="14" customWidth="1"/>
    <col min="15149" max="15149" width="19.140625" style="14" bestFit="1" customWidth="1"/>
    <col min="15150" max="15150" width="15.5703125" style="14" customWidth="1"/>
    <col min="15151" max="15151" width="13.85546875" style="14" customWidth="1"/>
    <col min="15152" max="15152" width="23.5703125" style="14" customWidth="1"/>
    <col min="15153" max="15153" width="12" style="14" customWidth="1"/>
    <col min="15154" max="15154" width="14.140625" style="14" customWidth="1"/>
    <col min="15155" max="15155" width="0" style="14" hidden="1" customWidth="1"/>
    <col min="15156" max="15156" width="21.5703125" style="14" customWidth="1"/>
    <col min="15157" max="15157" width="11.7109375" style="14" bestFit="1" customWidth="1"/>
    <col min="15158" max="15158" width="22.5703125" style="14" customWidth="1"/>
    <col min="15159" max="15159" width="10.140625" style="14" customWidth="1"/>
    <col min="15160" max="15160" width="15.28515625" style="14" customWidth="1"/>
    <col min="15161" max="15389" width="9.140625" style="14"/>
    <col min="15390" max="15390" width="3.28515625" style="14" bestFit="1" customWidth="1"/>
    <col min="15391" max="15391" width="35.28515625" style="14" customWidth="1"/>
    <col min="15392" max="15392" width="13.28515625" style="14" customWidth="1"/>
    <col min="15393" max="15393" width="14.28515625" style="14" customWidth="1"/>
    <col min="15394" max="15394" width="13.7109375" style="14" customWidth="1"/>
    <col min="15395" max="15395" width="13.5703125" style="14" customWidth="1"/>
    <col min="15396" max="15397" width="15.140625" style="14" customWidth="1"/>
    <col min="15398" max="15398" width="16" style="14" customWidth="1"/>
    <col min="15399" max="15399" width="23.7109375" style="14" customWidth="1"/>
    <col min="15400" max="15400" width="22" style="14" customWidth="1"/>
    <col min="15401" max="15401" width="18.140625" style="14" customWidth="1"/>
    <col min="15402" max="15402" width="20.85546875" style="14" customWidth="1"/>
    <col min="15403" max="15403" width="22.7109375" style="14" customWidth="1"/>
    <col min="15404" max="15404" width="12.42578125" style="14" customWidth="1"/>
    <col min="15405" max="15405" width="19.140625" style="14" bestFit="1" customWidth="1"/>
    <col min="15406" max="15406" width="15.5703125" style="14" customWidth="1"/>
    <col min="15407" max="15407" width="13.85546875" style="14" customWidth="1"/>
    <col min="15408" max="15408" width="23.5703125" style="14" customWidth="1"/>
    <col min="15409" max="15409" width="12" style="14" customWidth="1"/>
    <col min="15410" max="15410" width="14.140625" style="14" customWidth="1"/>
    <col min="15411" max="15411" width="0" style="14" hidden="1" customWidth="1"/>
    <col min="15412" max="15412" width="21.5703125" style="14" customWidth="1"/>
    <col min="15413" max="15413" width="11.7109375" style="14" bestFit="1" customWidth="1"/>
    <col min="15414" max="15414" width="22.5703125" style="14" customWidth="1"/>
    <col min="15415" max="15415" width="10.140625" style="14" customWidth="1"/>
    <col min="15416" max="15416" width="15.28515625" style="14" customWidth="1"/>
    <col min="15417" max="15645" width="9.140625" style="14"/>
    <col min="15646" max="15646" width="3.28515625" style="14" bestFit="1" customWidth="1"/>
    <col min="15647" max="15647" width="35.28515625" style="14" customWidth="1"/>
    <col min="15648" max="15648" width="13.28515625" style="14" customWidth="1"/>
    <col min="15649" max="15649" width="14.28515625" style="14" customWidth="1"/>
    <col min="15650" max="15650" width="13.7109375" style="14" customWidth="1"/>
    <col min="15651" max="15651" width="13.5703125" style="14" customWidth="1"/>
    <col min="15652" max="15653" width="15.140625" style="14" customWidth="1"/>
    <col min="15654" max="15654" width="16" style="14" customWidth="1"/>
    <col min="15655" max="15655" width="23.7109375" style="14" customWidth="1"/>
    <col min="15656" max="15656" width="22" style="14" customWidth="1"/>
    <col min="15657" max="15657" width="18.140625" style="14" customWidth="1"/>
    <col min="15658" max="15658" width="20.85546875" style="14" customWidth="1"/>
    <col min="15659" max="15659" width="22.7109375" style="14" customWidth="1"/>
    <col min="15660" max="15660" width="12.42578125" style="14" customWidth="1"/>
    <col min="15661" max="15661" width="19.140625" style="14" bestFit="1" customWidth="1"/>
    <col min="15662" max="15662" width="15.5703125" style="14" customWidth="1"/>
    <col min="15663" max="15663" width="13.85546875" style="14" customWidth="1"/>
    <col min="15664" max="15664" width="23.5703125" style="14" customWidth="1"/>
    <col min="15665" max="15665" width="12" style="14" customWidth="1"/>
    <col min="15666" max="15666" width="14.140625" style="14" customWidth="1"/>
    <col min="15667" max="15667" width="0" style="14" hidden="1" customWidth="1"/>
    <col min="15668" max="15668" width="21.5703125" style="14" customWidth="1"/>
    <col min="15669" max="15669" width="11.7109375" style="14" bestFit="1" customWidth="1"/>
    <col min="15670" max="15670" width="22.5703125" style="14" customWidth="1"/>
    <col min="15671" max="15671" width="10.140625" style="14" customWidth="1"/>
    <col min="15672" max="15672" width="15.28515625" style="14" customWidth="1"/>
    <col min="15673" max="16384" width="9.140625" style="14"/>
  </cols>
  <sheetData>
    <row r="1" spans="1:61" ht="23.25" x14ac:dyDescent="0.2">
      <c r="C1" s="496" t="s">
        <v>155</v>
      </c>
      <c r="D1" s="496"/>
      <c r="E1" s="496"/>
      <c r="F1" s="496"/>
      <c r="G1" s="496"/>
      <c r="H1" s="496"/>
      <c r="I1" s="496"/>
      <c r="J1" s="496"/>
      <c r="BF1" s="11" t="s">
        <v>152</v>
      </c>
    </row>
    <row r="2" spans="1:61" ht="18.75" customHeight="1" x14ac:dyDescent="0.2">
      <c r="A2" s="497"/>
      <c r="B2" s="497"/>
      <c r="C2" s="497"/>
      <c r="D2" s="16">
        <v>1243864</v>
      </c>
      <c r="E2" s="400"/>
      <c r="F2" s="400"/>
      <c r="G2" s="400">
        <v>1.0069999999999999</v>
      </c>
      <c r="H2" s="401">
        <v>15823.6</v>
      </c>
      <c r="I2" s="401">
        <f>ROUND(H2*G2,2)</f>
        <v>15934.37</v>
      </c>
      <c r="J2" s="401">
        <f>ROUND(H2*G2*D2,0)-35</f>
        <v>19820183200</v>
      </c>
      <c r="K2" s="80"/>
      <c r="L2" s="81"/>
      <c r="N2" s="82"/>
      <c r="AB2" s="16">
        <f t="shared" ref="AB2" si="0">$AB$8</f>
        <v>1230737</v>
      </c>
      <c r="AC2" s="448"/>
      <c r="AD2" s="448"/>
      <c r="AE2" s="448">
        <v>1.0069999999999999</v>
      </c>
      <c r="AF2" s="447">
        <v>17932.5</v>
      </c>
      <c r="AG2" s="447"/>
      <c r="AH2" s="447">
        <f>ROUND(AF2*AE2,1)</f>
        <v>18058</v>
      </c>
      <c r="AI2" s="447">
        <f>ROUND(AF2*AE2*AB2,0)+9</f>
        <v>22224682600</v>
      </c>
      <c r="AJ2" s="80"/>
      <c r="AK2" s="81"/>
      <c r="AM2" s="82"/>
      <c r="AX2" s="16">
        <f>AB2-D2</f>
        <v>-13127</v>
      </c>
      <c r="AY2" s="30">
        <f>AC2-E2</f>
        <v>0</v>
      </c>
      <c r="AZ2" s="30">
        <f>AD2-F2</f>
        <v>0</v>
      </c>
      <c r="BA2" s="30">
        <f>AE2-G2</f>
        <v>0</v>
      </c>
      <c r="BB2" s="303">
        <f>AF2-H2</f>
        <v>2108.8999999999996</v>
      </c>
      <c r="BC2" s="303">
        <f>AH2-I2</f>
        <v>2123.6299999999992</v>
      </c>
      <c r="BD2" s="303">
        <f>AI2-J2</f>
        <v>2404499400</v>
      </c>
      <c r="BE2" s="303">
        <f>AB2/D2*100</f>
        <v>98.944659544773387</v>
      </c>
      <c r="BF2" s="303">
        <f>AE2/G2*100</f>
        <v>100</v>
      </c>
      <c r="BG2" s="303">
        <f>AF2/H2*100</f>
        <v>113.32756136403852</v>
      </c>
      <c r="BH2" s="303">
        <f>AH2/I2*100</f>
        <v>113.32735464282553</v>
      </c>
      <c r="BI2" s="303">
        <f>AI2/J2*100</f>
        <v>112.13157000486251</v>
      </c>
    </row>
    <row r="3" spans="1:61" ht="30" x14ac:dyDescent="0.2">
      <c r="A3" s="498"/>
      <c r="B3" s="498"/>
      <c r="C3" s="498"/>
      <c r="D3" s="77"/>
      <c r="E3" s="77"/>
      <c r="F3" s="77"/>
      <c r="G3" s="400">
        <v>1.0069999999999999</v>
      </c>
      <c r="H3" s="401">
        <v>343.5</v>
      </c>
      <c r="I3" s="401">
        <f>ROUND(H3*G3,2)</f>
        <v>345.9</v>
      </c>
      <c r="J3" s="401">
        <f>ROUND(H3*G3*D2,0)</f>
        <v>430258155</v>
      </c>
      <c r="K3" s="127"/>
      <c r="L3" s="127"/>
      <c r="M3" s="127"/>
      <c r="N3" s="83"/>
      <c r="AB3" s="77"/>
      <c r="AC3" s="77"/>
      <c r="AD3" s="77"/>
      <c r="AE3" s="448">
        <v>1.0069999999999999</v>
      </c>
      <c r="AF3" s="447">
        <v>388.5</v>
      </c>
      <c r="AG3" s="447"/>
      <c r="AH3" s="447">
        <f>ROUND(AF3*AE3,1)</f>
        <v>391.2</v>
      </c>
      <c r="AI3" s="447">
        <f>ROUND(AF3*AE3*AB2,0)</f>
        <v>481488314</v>
      </c>
      <c r="AJ3" s="127"/>
      <c r="AK3" s="127"/>
      <c r="AL3" s="127"/>
      <c r="AM3" s="83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</row>
    <row r="4" spans="1:61" s="208" customFormat="1" ht="23.25" customHeight="1" x14ac:dyDescent="0.2">
      <c r="A4" s="466" t="s">
        <v>98</v>
      </c>
      <c r="B4" s="467" t="s">
        <v>0</v>
      </c>
      <c r="C4" s="467" t="s">
        <v>1</v>
      </c>
      <c r="D4" s="473" t="s">
        <v>154</v>
      </c>
      <c r="E4" s="473"/>
      <c r="F4" s="473"/>
      <c r="G4" s="473"/>
      <c r="H4" s="473"/>
      <c r="I4" s="473"/>
      <c r="J4" s="473"/>
      <c r="K4" s="477" t="s">
        <v>97</v>
      </c>
      <c r="L4" s="478"/>
      <c r="M4" s="478"/>
      <c r="N4" s="478"/>
      <c r="O4" s="478"/>
      <c r="P4" s="478"/>
      <c r="Q4" s="478"/>
      <c r="R4" s="478"/>
      <c r="S4" s="478"/>
      <c r="T4" s="478"/>
      <c r="U4" s="478"/>
      <c r="V4" s="478"/>
      <c r="W4" s="478"/>
      <c r="X4" s="479"/>
      <c r="Z4" s="209"/>
      <c r="AA4" s="210"/>
      <c r="AB4" s="500" t="s">
        <v>130</v>
      </c>
      <c r="AC4" s="500"/>
      <c r="AD4" s="500"/>
      <c r="AE4" s="500"/>
      <c r="AF4" s="500"/>
      <c r="AG4" s="500"/>
      <c r="AH4" s="500"/>
      <c r="AI4" s="500"/>
      <c r="AJ4" s="477" t="s">
        <v>97</v>
      </c>
      <c r="AK4" s="478"/>
      <c r="AL4" s="478"/>
      <c r="AM4" s="478"/>
      <c r="AN4" s="478"/>
      <c r="AO4" s="478"/>
      <c r="AP4" s="478"/>
      <c r="AQ4" s="478"/>
      <c r="AR4" s="478"/>
      <c r="AS4" s="478"/>
      <c r="AT4" s="478"/>
      <c r="AU4" s="478"/>
      <c r="AV4" s="478"/>
      <c r="AW4" s="479"/>
      <c r="AX4" s="473" t="s">
        <v>180</v>
      </c>
      <c r="AY4" s="473"/>
      <c r="AZ4" s="473"/>
      <c r="BA4" s="473"/>
      <c r="BB4" s="473"/>
      <c r="BC4" s="473"/>
      <c r="BD4" s="473"/>
      <c r="BE4" s="500" t="s">
        <v>153</v>
      </c>
      <c r="BF4" s="500"/>
      <c r="BG4" s="500"/>
      <c r="BH4" s="500"/>
      <c r="BI4" s="500"/>
    </row>
    <row r="5" spans="1:61" ht="128.25" customHeight="1" x14ac:dyDescent="0.2">
      <c r="A5" s="466"/>
      <c r="B5" s="467"/>
      <c r="C5" s="467"/>
      <c r="D5" s="476" t="s">
        <v>131</v>
      </c>
      <c r="E5" s="467" t="s">
        <v>102</v>
      </c>
      <c r="F5" s="467"/>
      <c r="G5" s="467" t="s">
        <v>2</v>
      </c>
      <c r="H5" s="467" t="s">
        <v>3</v>
      </c>
      <c r="I5" s="467" t="s">
        <v>138</v>
      </c>
      <c r="J5" s="472" t="s">
        <v>67</v>
      </c>
      <c r="K5" s="467" t="s">
        <v>4</v>
      </c>
      <c r="L5" s="467" t="s">
        <v>5</v>
      </c>
      <c r="M5" s="472" t="s">
        <v>6</v>
      </c>
      <c r="N5" s="467" t="s">
        <v>66</v>
      </c>
      <c r="O5" s="467"/>
      <c r="P5" s="467" t="s">
        <v>7</v>
      </c>
      <c r="Q5" s="467" t="s">
        <v>8</v>
      </c>
      <c r="R5" s="472" t="s">
        <v>9</v>
      </c>
      <c r="S5" s="467" t="s">
        <v>10</v>
      </c>
      <c r="T5" s="467"/>
      <c r="U5" s="460" t="s">
        <v>104</v>
      </c>
      <c r="V5" s="480"/>
      <c r="W5" s="461"/>
      <c r="X5" s="467" t="s">
        <v>13</v>
      </c>
      <c r="Z5" s="485" t="s">
        <v>14</v>
      </c>
      <c r="AA5" s="485"/>
      <c r="AB5" s="476" t="s">
        <v>156</v>
      </c>
      <c r="AC5" s="467" t="s">
        <v>102</v>
      </c>
      <c r="AD5" s="467"/>
      <c r="AE5" s="467" t="s">
        <v>2</v>
      </c>
      <c r="AF5" s="467" t="s">
        <v>3</v>
      </c>
      <c r="AG5" s="467" t="s">
        <v>160</v>
      </c>
      <c r="AH5" s="467" t="s">
        <v>139</v>
      </c>
      <c r="AI5" s="487" t="s">
        <v>67</v>
      </c>
      <c r="AJ5" s="467" t="s">
        <v>4</v>
      </c>
      <c r="AK5" s="467" t="s">
        <v>5</v>
      </c>
      <c r="AL5" s="472" t="s">
        <v>6</v>
      </c>
      <c r="AM5" s="467" t="s">
        <v>66</v>
      </c>
      <c r="AN5" s="467"/>
      <c r="AO5" s="467" t="s">
        <v>7</v>
      </c>
      <c r="AP5" s="467" t="s">
        <v>8</v>
      </c>
      <c r="AQ5" s="472" t="s">
        <v>9</v>
      </c>
      <c r="AR5" s="467" t="s">
        <v>10</v>
      </c>
      <c r="AS5" s="467"/>
      <c r="AT5" s="460" t="s">
        <v>104</v>
      </c>
      <c r="AU5" s="480"/>
      <c r="AV5" s="461"/>
      <c r="AW5" s="467" t="s">
        <v>13</v>
      </c>
      <c r="AX5" s="476" t="s">
        <v>131</v>
      </c>
      <c r="AY5" s="467" t="s">
        <v>102</v>
      </c>
      <c r="AZ5" s="467"/>
      <c r="BA5" s="467" t="s">
        <v>2</v>
      </c>
      <c r="BB5" s="467" t="s">
        <v>3</v>
      </c>
      <c r="BC5" s="467" t="s">
        <v>139</v>
      </c>
      <c r="BD5" s="472" t="s">
        <v>67</v>
      </c>
      <c r="BE5" s="467" t="s">
        <v>102</v>
      </c>
      <c r="BF5" s="467"/>
      <c r="BG5" s="467" t="s">
        <v>2</v>
      </c>
      <c r="BH5" s="467" t="s">
        <v>138</v>
      </c>
      <c r="BI5" s="487" t="s">
        <v>67</v>
      </c>
    </row>
    <row r="6" spans="1:61" ht="105" customHeight="1" x14ac:dyDescent="0.2">
      <c r="A6" s="466"/>
      <c r="B6" s="467"/>
      <c r="C6" s="467"/>
      <c r="D6" s="476"/>
      <c r="E6" s="397" t="s">
        <v>15</v>
      </c>
      <c r="F6" s="397" t="s">
        <v>111</v>
      </c>
      <c r="G6" s="467"/>
      <c r="H6" s="467"/>
      <c r="I6" s="467"/>
      <c r="J6" s="472"/>
      <c r="K6" s="467"/>
      <c r="L6" s="467"/>
      <c r="M6" s="472"/>
      <c r="N6" s="292" t="s">
        <v>17</v>
      </c>
      <c r="O6" s="292" t="s">
        <v>111</v>
      </c>
      <c r="P6" s="467"/>
      <c r="Q6" s="467"/>
      <c r="R6" s="472"/>
      <c r="S6" s="292" t="s">
        <v>19</v>
      </c>
      <c r="T6" s="292" t="s">
        <v>111</v>
      </c>
      <c r="U6" s="292" t="s">
        <v>99</v>
      </c>
      <c r="V6" s="292" t="s">
        <v>100</v>
      </c>
      <c r="W6" s="292" t="s">
        <v>103</v>
      </c>
      <c r="X6" s="467"/>
      <c r="Z6" s="485"/>
      <c r="AA6" s="485"/>
      <c r="AB6" s="476"/>
      <c r="AC6" s="444" t="s">
        <v>15</v>
      </c>
      <c r="AD6" s="444" t="s">
        <v>111</v>
      </c>
      <c r="AE6" s="467"/>
      <c r="AF6" s="467"/>
      <c r="AG6" s="467"/>
      <c r="AH6" s="467"/>
      <c r="AI6" s="487"/>
      <c r="AJ6" s="467"/>
      <c r="AK6" s="467"/>
      <c r="AL6" s="472"/>
      <c r="AM6" s="292" t="s">
        <v>17</v>
      </c>
      <c r="AN6" s="292" t="s">
        <v>111</v>
      </c>
      <c r="AO6" s="467"/>
      <c r="AP6" s="467"/>
      <c r="AQ6" s="472"/>
      <c r="AR6" s="292" t="s">
        <v>19</v>
      </c>
      <c r="AS6" s="292" t="s">
        <v>111</v>
      </c>
      <c r="AT6" s="292" t="s">
        <v>99</v>
      </c>
      <c r="AU6" s="292" t="s">
        <v>100</v>
      </c>
      <c r="AV6" s="292" t="s">
        <v>103</v>
      </c>
      <c r="AW6" s="467"/>
      <c r="AX6" s="476"/>
      <c r="AY6" s="298" t="s">
        <v>15</v>
      </c>
      <c r="AZ6" s="298" t="s">
        <v>111</v>
      </c>
      <c r="BA6" s="467"/>
      <c r="BB6" s="467"/>
      <c r="BC6" s="467"/>
      <c r="BD6" s="472"/>
      <c r="BE6" s="298" t="s">
        <v>15</v>
      </c>
      <c r="BF6" s="298" t="s">
        <v>111</v>
      </c>
      <c r="BG6" s="467"/>
      <c r="BH6" s="467"/>
      <c r="BI6" s="487"/>
    </row>
    <row r="7" spans="1:61" s="11" customFormat="1" ht="25.5" customHeight="1" x14ac:dyDescent="0.2">
      <c r="A7" s="297" t="s">
        <v>21</v>
      </c>
      <c r="B7" s="292">
        <v>1</v>
      </c>
      <c r="C7" s="292">
        <v>2</v>
      </c>
      <c r="D7" s="400">
        <v>3</v>
      </c>
      <c r="E7" s="397">
        <v>4</v>
      </c>
      <c r="F7" s="400">
        <v>5</v>
      </c>
      <c r="G7" s="397">
        <v>6</v>
      </c>
      <c r="H7" s="400">
        <v>7</v>
      </c>
      <c r="I7" s="397">
        <v>8</v>
      </c>
      <c r="J7" s="1">
        <v>9</v>
      </c>
      <c r="K7" s="297">
        <v>10</v>
      </c>
      <c r="L7" s="297">
        <v>11</v>
      </c>
      <c r="M7" s="1">
        <v>12</v>
      </c>
      <c r="N7" s="297">
        <v>13</v>
      </c>
      <c r="O7" s="297">
        <v>14</v>
      </c>
      <c r="P7" s="297">
        <v>15</v>
      </c>
      <c r="Q7" s="297">
        <v>16</v>
      </c>
      <c r="R7" s="1">
        <v>17</v>
      </c>
      <c r="S7" s="297">
        <v>18</v>
      </c>
      <c r="T7" s="297">
        <v>19</v>
      </c>
      <c r="U7" s="297">
        <v>20</v>
      </c>
      <c r="V7" s="297">
        <v>21</v>
      </c>
      <c r="W7" s="297">
        <v>22</v>
      </c>
      <c r="X7" s="297">
        <v>23</v>
      </c>
      <c r="Z7" s="296"/>
      <c r="AA7" s="61"/>
      <c r="AB7" s="448">
        <v>3</v>
      </c>
      <c r="AC7" s="444">
        <v>4</v>
      </c>
      <c r="AD7" s="448">
        <v>5</v>
      </c>
      <c r="AE7" s="444">
        <v>6</v>
      </c>
      <c r="AF7" s="448">
        <v>7</v>
      </c>
      <c r="AG7" s="448"/>
      <c r="AH7" s="444">
        <v>8</v>
      </c>
      <c r="AI7" s="281">
        <v>9</v>
      </c>
      <c r="AJ7" s="297">
        <v>10</v>
      </c>
      <c r="AK7" s="297">
        <v>11</v>
      </c>
      <c r="AL7" s="1">
        <v>12</v>
      </c>
      <c r="AM7" s="297">
        <v>13</v>
      </c>
      <c r="AN7" s="297">
        <v>14</v>
      </c>
      <c r="AO7" s="297">
        <v>15</v>
      </c>
      <c r="AP7" s="297">
        <v>16</v>
      </c>
      <c r="AQ7" s="1">
        <v>17</v>
      </c>
      <c r="AR7" s="297">
        <v>18</v>
      </c>
      <c r="AS7" s="297">
        <v>19</v>
      </c>
      <c r="AT7" s="297">
        <v>20</v>
      </c>
      <c r="AU7" s="297">
        <v>21</v>
      </c>
      <c r="AV7" s="297">
        <v>22</v>
      </c>
      <c r="AW7" s="297">
        <v>23</v>
      </c>
      <c r="AX7" s="302">
        <v>3</v>
      </c>
      <c r="AY7" s="298">
        <v>4</v>
      </c>
      <c r="AZ7" s="302">
        <v>5</v>
      </c>
      <c r="BA7" s="298">
        <v>6</v>
      </c>
      <c r="BB7" s="302">
        <v>7</v>
      </c>
      <c r="BC7" s="298">
        <v>8</v>
      </c>
      <c r="BD7" s="1">
        <v>9</v>
      </c>
      <c r="BE7" s="298">
        <v>4</v>
      </c>
      <c r="BF7" s="302">
        <v>5</v>
      </c>
      <c r="BG7" s="298">
        <v>6</v>
      </c>
      <c r="BH7" s="298">
        <v>8</v>
      </c>
      <c r="BI7" s="1">
        <v>9</v>
      </c>
    </row>
    <row r="8" spans="1:61" s="24" customFormat="1" ht="42.75" customHeight="1" x14ac:dyDescent="0.2">
      <c r="A8" s="5">
        <v>1</v>
      </c>
      <c r="B8" s="42" t="s">
        <v>22</v>
      </c>
      <c r="C8" s="43" t="s">
        <v>23</v>
      </c>
      <c r="D8" s="7">
        <v>1243864</v>
      </c>
      <c r="E8" s="393">
        <v>0.28999999999999998</v>
      </c>
      <c r="F8" s="3">
        <f>ROUND(E8*D8,0)</f>
        <v>360721</v>
      </c>
      <c r="G8" s="4">
        <v>3288.9</v>
      </c>
      <c r="H8" s="4">
        <f t="shared" ref="H8" si="1">ROUND(G8*1.007,2)</f>
        <v>3311.92</v>
      </c>
      <c r="I8" s="4">
        <f>ROUND(E8*H8,2)</f>
        <v>960.46</v>
      </c>
      <c r="J8" s="4">
        <f>ROUND(F8*H8,2)</f>
        <v>1194679094.3199999</v>
      </c>
      <c r="K8" s="4"/>
      <c r="L8" s="4"/>
      <c r="M8" s="4">
        <f t="shared" ref="M8:M55" si="2">J8+L8+K8</f>
        <v>1194679094.3199999</v>
      </c>
      <c r="N8" s="49">
        <f t="shared" ref="N8:N56" si="3">E8</f>
        <v>0.28999999999999998</v>
      </c>
      <c r="O8" s="3">
        <f>ROUND(N8*D8,0)</f>
        <v>360721</v>
      </c>
      <c r="P8" s="40">
        <f>ROUND(Q8/N8,2)-0.01</f>
        <v>3311.9199999999996</v>
      </c>
      <c r="Q8" s="4">
        <f>ROUND(R8/D8,2)</f>
        <v>960.46</v>
      </c>
      <c r="R8" s="4">
        <f t="shared" ref="R8:R56" si="4">M8</f>
        <v>1194679094.3199999</v>
      </c>
      <c r="S8" s="44">
        <f>N8-E8</f>
        <v>0</v>
      </c>
      <c r="T8" s="32">
        <f>O8-F8</f>
        <v>0</v>
      </c>
      <c r="U8" s="32">
        <f>P8-H8</f>
        <v>0</v>
      </c>
      <c r="V8" s="32">
        <f>Q8-I8</f>
        <v>0</v>
      </c>
      <c r="W8" s="53">
        <f>R8-J8</f>
        <v>0</v>
      </c>
      <c r="X8" s="4">
        <f>P8/H8*100</f>
        <v>99.999999999999986</v>
      </c>
      <c r="Y8" s="152"/>
      <c r="Z8" s="59">
        <f>ROUND(Q8/N8,2)</f>
        <v>3311.93</v>
      </c>
      <c r="AA8" s="62">
        <f>R8/D8</f>
        <v>960.45797154672857</v>
      </c>
      <c r="AB8" s="7">
        <v>1230737</v>
      </c>
      <c r="AC8" s="393">
        <v>0.28999999999999998</v>
      </c>
      <c r="AD8" s="3">
        <f>ROUND(AC8*AB8,0)</f>
        <v>356914</v>
      </c>
      <c r="AE8" s="4">
        <v>3657.3</v>
      </c>
      <c r="AF8" s="4">
        <f t="shared" ref="AF8" si="5">ROUND(AE8*1.007,2)</f>
        <v>3682.9</v>
      </c>
      <c r="AG8" s="390">
        <f>ROUND(AC8*AE8,1)</f>
        <v>1060.5999999999999</v>
      </c>
      <c r="AH8" s="390">
        <f>ROUND(AC8*AF8,1)</f>
        <v>1068</v>
      </c>
      <c r="AI8" s="183">
        <f>ROUND(AD8*AF8,2)</f>
        <v>1314478570.5999999</v>
      </c>
      <c r="AJ8" s="4"/>
      <c r="AK8" s="4"/>
      <c r="AL8" s="4">
        <f t="shared" ref="AL8" si="6">AI8+AK8+AJ8</f>
        <v>1314478570.5999999</v>
      </c>
      <c r="AM8" s="49">
        <f t="shared" ref="AM8" si="7">AC8</f>
        <v>0.28999999999999998</v>
      </c>
      <c r="AN8" s="3">
        <f>ROUND(AM8*AB8,0)</f>
        <v>356914</v>
      </c>
      <c r="AO8" s="40">
        <f>ROUND(AP8/AM8,2)-0.01</f>
        <v>3682.89</v>
      </c>
      <c r="AP8" s="4">
        <f>ROUND(AQ8/AB8,2)</f>
        <v>1068.04</v>
      </c>
      <c r="AQ8" s="4">
        <f t="shared" ref="AQ8" si="8">AL8</f>
        <v>1314478570.5999999</v>
      </c>
      <c r="AR8" s="44">
        <f>AM8-AC8</f>
        <v>0</v>
      </c>
      <c r="AS8" s="32">
        <f>AN8-AD8</f>
        <v>0</v>
      </c>
      <c r="AT8" s="32">
        <f>AO8-AF8</f>
        <v>-1.0000000000218279E-2</v>
      </c>
      <c r="AU8" s="32">
        <f>AP8-AH8</f>
        <v>3.999999999996362E-2</v>
      </c>
      <c r="AV8" s="53">
        <f>AQ8-AI8</f>
        <v>0</v>
      </c>
      <c r="AW8" s="4">
        <f>AO8/AF8*100</f>
        <v>99.999728474843181</v>
      </c>
      <c r="AX8" s="7">
        <f>AB8-D8</f>
        <v>-13127</v>
      </c>
      <c r="AY8" s="393">
        <f>AC8-E8</f>
        <v>0</v>
      </c>
      <c r="AZ8" s="3">
        <f>AD8-F8</f>
        <v>-3807</v>
      </c>
      <c r="BA8" s="4">
        <f>AE8-G8</f>
        <v>368.40000000000009</v>
      </c>
      <c r="BB8" s="4">
        <f>AF8-H8</f>
        <v>370.98</v>
      </c>
      <c r="BC8" s="4">
        <f>AH8-I8</f>
        <v>107.53999999999996</v>
      </c>
      <c r="BD8" s="4">
        <f>AI8-J8</f>
        <v>119799476.27999997</v>
      </c>
      <c r="BE8" s="212">
        <f>AC8/E8*100</f>
        <v>100</v>
      </c>
      <c r="BF8" s="212">
        <f>AD8/F8*100</f>
        <v>98.94461370422016</v>
      </c>
      <c r="BG8" s="4">
        <f>AE8/G8*100</f>
        <v>111.20131350907599</v>
      </c>
      <c r="BH8" s="4">
        <f>AH8/I8*100</f>
        <v>111.19671823917705</v>
      </c>
      <c r="BI8" s="183">
        <f>AI8/J8*100</f>
        <v>110.0277536327183</v>
      </c>
    </row>
    <row r="9" spans="1:61" s="24" customFormat="1" ht="21" hidden="1" customHeight="1" x14ac:dyDescent="0.2">
      <c r="A9" s="89"/>
      <c r="B9" s="90"/>
      <c r="C9" s="91"/>
      <c r="D9" s="92"/>
      <c r="E9" s="395"/>
      <c r="F9" s="94"/>
      <c r="G9" s="27"/>
      <c r="H9" s="27"/>
      <c r="I9" s="27"/>
      <c r="J9" s="27"/>
      <c r="K9" s="27"/>
      <c r="L9" s="27"/>
      <c r="M9" s="27"/>
      <c r="N9" s="107"/>
      <c r="O9" s="94"/>
      <c r="P9" s="27"/>
      <c r="Q9" s="27"/>
      <c r="R9" s="27"/>
      <c r="S9" s="166"/>
      <c r="T9" s="28"/>
      <c r="U9" s="28"/>
      <c r="V9" s="28"/>
      <c r="W9" s="41"/>
      <c r="X9" s="27"/>
      <c r="Y9" s="152"/>
      <c r="Z9" s="59"/>
      <c r="AA9" s="62"/>
      <c r="AB9" s="92"/>
      <c r="AC9" s="395"/>
      <c r="AD9" s="94"/>
      <c r="AE9" s="27"/>
      <c r="AF9" s="27"/>
      <c r="AG9" s="27"/>
      <c r="AH9" s="27"/>
      <c r="AI9" s="27"/>
      <c r="AJ9" s="27"/>
      <c r="AK9" s="27"/>
      <c r="AL9" s="71"/>
      <c r="AM9" s="96"/>
      <c r="AN9" s="97"/>
      <c r="AO9" s="71"/>
      <c r="AP9" s="71"/>
      <c r="AQ9" s="71"/>
      <c r="AR9" s="98"/>
      <c r="AS9" s="69"/>
      <c r="AT9" s="69"/>
      <c r="AU9" s="69"/>
      <c r="AV9" s="70"/>
      <c r="AW9" s="71"/>
      <c r="AX9" s="92"/>
      <c r="AY9" s="395"/>
      <c r="AZ9" s="94"/>
      <c r="BA9" s="27"/>
      <c r="BB9" s="27"/>
      <c r="BC9" s="27"/>
      <c r="BD9" s="27"/>
      <c r="BE9" s="93"/>
      <c r="BF9" s="94"/>
      <c r="BG9" s="27"/>
      <c r="BH9" s="27"/>
      <c r="BI9" s="27"/>
    </row>
    <row r="10" spans="1:61" s="24" customFormat="1" ht="21" customHeight="1" x14ac:dyDescent="0.2">
      <c r="A10" s="89"/>
      <c r="B10" s="90"/>
      <c r="C10" s="91"/>
      <c r="D10" s="92"/>
      <c r="E10" s="395"/>
      <c r="F10" s="94"/>
      <c r="G10" s="27"/>
      <c r="H10" s="27"/>
      <c r="I10" s="27"/>
      <c r="J10" s="27"/>
      <c r="K10" s="27"/>
      <c r="L10" s="27"/>
      <c r="M10" s="27"/>
      <c r="N10" s="107"/>
      <c r="O10" s="94"/>
      <c r="P10" s="27"/>
      <c r="Q10" s="27"/>
      <c r="R10" s="27"/>
      <c r="S10" s="166"/>
      <c r="T10" s="28"/>
      <c r="U10" s="28"/>
      <c r="V10" s="28"/>
      <c r="W10" s="41"/>
      <c r="X10" s="27"/>
      <c r="Y10" s="152"/>
      <c r="Z10" s="59"/>
      <c r="AA10" s="62"/>
      <c r="AB10" s="92"/>
      <c r="AC10" s="424"/>
      <c r="AD10" s="92"/>
      <c r="AE10" s="27"/>
      <c r="AF10" s="27"/>
      <c r="AG10" s="27"/>
      <c r="AH10" s="27"/>
      <c r="AI10" s="27"/>
      <c r="AJ10" s="27"/>
      <c r="AK10" s="27"/>
      <c r="AL10" s="71"/>
      <c r="AM10" s="96"/>
      <c r="AN10" s="97"/>
      <c r="AO10" s="71"/>
      <c r="AP10" s="71"/>
      <c r="AQ10" s="71"/>
      <c r="AR10" s="98"/>
      <c r="AS10" s="69"/>
      <c r="AT10" s="69"/>
      <c r="AU10" s="69"/>
      <c r="AV10" s="70"/>
      <c r="AW10" s="71"/>
      <c r="AX10" s="92"/>
      <c r="AY10" s="395"/>
      <c r="AZ10" s="94"/>
      <c r="BA10" s="27"/>
      <c r="BB10" s="27"/>
      <c r="BC10" s="27"/>
      <c r="BD10" s="27"/>
      <c r="BE10" s="93"/>
      <c r="BF10" s="94"/>
      <c r="BG10" s="27"/>
      <c r="BH10" s="27"/>
      <c r="BI10" s="27"/>
    </row>
    <row r="11" spans="1:61" s="24" customFormat="1" ht="61.5" customHeight="1" x14ac:dyDescent="0.2">
      <c r="A11" s="130">
        <v>2</v>
      </c>
      <c r="B11" s="131" t="s">
        <v>174</v>
      </c>
      <c r="C11" s="132"/>
      <c r="D11" s="133">
        <v>1243864</v>
      </c>
      <c r="E11" s="412" t="s">
        <v>26</v>
      </c>
      <c r="F11" s="113" t="s">
        <v>26</v>
      </c>
      <c r="G11" s="113" t="s">
        <v>26</v>
      </c>
      <c r="H11" s="113" t="s">
        <v>26</v>
      </c>
      <c r="I11" s="113" t="s">
        <v>26</v>
      </c>
      <c r="J11" s="113">
        <f>J13+J20+J19+J31</f>
        <v>7476466643.0200005</v>
      </c>
      <c r="K11" s="113">
        <f>K20</f>
        <v>2592923.85</v>
      </c>
      <c r="L11" s="113">
        <f>L20</f>
        <v>45154351.159999058</v>
      </c>
      <c r="M11" s="113" t="e">
        <f>M13+M20+M19+#REF!</f>
        <v>#REF!</v>
      </c>
      <c r="N11" s="114" t="str">
        <f t="shared" si="3"/>
        <v>Х</v>
      </c>
      <c r="O11" s="115" t="s">
        <v>26</v>
      </c>
      <c r="P11" s="115" t="s">
        <v>26</v>
      </c>
      <c r="Q11" s="113" t="s">
        <v>26</v>
      </c>
      <c r="R11" s="113" t="e">
        <f>R13+R20+R19+#REF!</f>
        <v>#REF!</v>
      </c>
      <c r="S11" s="116"/>
      <c r="T11" s="117"/>
      <c r="U11" s="117"/>
      <c r="V11" s="117"/>
      <c r="W11" s="112" t="e">
        <f>R11-J11</f>
        <v>#REF!</v>
      </c>
      <c r="X11" s="113"/>
      <c r="Y11" s="364"/>
      <c r="Z11" s="365"/>
      <c r="AA11" s="366" t="e">
        <f t="shared" ref="AA11:AA79" si="9">R11/D11</f>
        <v>#REF!</v>
      </c>
      <c r="AB11" s="133">
        <f>$AB$8</f>
        <v>1230737</v>
      </c>
      <c r="AC11" s="113" t="s">
        <v>26</v>
      </c>
      <c r="AD11" s="113" t="s">
        <v>26</v>
      </c>
      <c r="AE11" s="113" t="s">
        <v>26</v>
      </c>
      <c r="AF11" s="113" t="s">
        <v>26</v>
      </c>
      <c r="AG11" s="113" t="s">
        <v>26</v>
      </c>
      <c r="AH11" s="113" t="s">
        <v>26</v>
      </c>
      <c r="AI11" s="113">
        <f>AI13+AI20+AI19+AI31</f>
        <v>8630063732.8299999</v>
      </c>
      <c r="AJ11" s="113">
        <f>AJ20</f>
        <v>2592923.85</v>
      </c>
      <c r="AK11" s="113">
        <f>AK20</f>
        <v>70824355.369998142</v>
      </c>
      <c r="AL11" s="113" t="e">
        <f>AL13+AL20+AL19+#REF!</f>
        <v>#REF!</v>
      </c>
      <c r="AM11" s="114" t="str">
        <f t="shared" ref="AM11" si="10">AC11</f>
        <v>Х</v>
      </c>
      <c r="AN11" s="115" t="s">
        <v>26</v>
      </c>
      <c r="AO11" s="115" t="s">
        <v>26</v>
      </c>
      <c r="AP11" s="113" t="s">
        <v>26</v>
      </c>
      <c r="AQ11" s="113" t="e">
        <f>AQ13+AQ20+AQ19+#REF!</f>
        <v>#REF!</v>
      </c>
      <c r="AR11" s="116"/>
      <c r="AS11" s="117"/>
      <c r="AT11" s="117"/>
      <c r="AU11" s="117"/>
      <c r="AV11" s="112" t="e">
        <f>AQ11-AI11</f>
        <v>#REF!</v>
      </c>
      <c r="AW11" s="113"/>
      <c r="AX11" s="133">
        <f t="shared" ref="AX11:AX17" si="11">AB11-D11</f>
        <v>-13127</v>
      </c>
      <c r="AY11" s="137" t="s">
        <v>26</v>
      </c>
      <c r="AZ11" s="137" t="s">
        <v>26</v>
      </c>
      <c r="BA11" s="137" t="s">
        <v>26</v>
      </c>
      <c r="BB11" s="137" t="s">
        <v>26</v>
      </c>
      <c r="BC11" s="137" t="s">
        <v>26</v>
      </c>
      <c r="BD11" s="113">
        <f t="shared" ref="BD11:BD17" si="12">AI11-J11</f>
        <v>1153597089.8099995</v>
      </c>
      <c r="BE11" s="137" t="s">
        <v>26</v>
      </c>
      <c r="BF11" s="137" t="s">
        <v>26</v>
      </c>
      <c r="BG11" s="137" t="s">
        <v>26</v>
      </c>
      <c r="BH11" s="137" t="s">
        <v>26</v>
      </c>
      <c r="BI11" s="113">
        <f>AI11/J11*100</f>
        <v>115.4297095792836</v>
      </c>
    </row>
    <row r="12" spans="1:61" s="24" customFormat="1" x14ac:dyDescent="0.2">
      <c r="A12" s="89"/>
      <c r="B12" s="99"/>
      <c r="C12" s="91"/>
      <c r="D12" s="92"/>
      <c r="E12" s="424"/>
      <c r="F12" s="27"/>
      <c r="G12" s="27"/>
      <c r="H12" s="27"/>
      <c r="I12" s="27"/>
      <c r="J12" s="27"/>
      <c r="K12" s="27"/>
      <c r="L12" s="27"/>
      <c r="M12" s="27"/>
      <c r="N12" s="167"/>
      <c r="O12" s="447"/>
      <c r="P12" s="447"/>
      <c r="Q12" s="27"/>
      <c r="R12" s="27"/>
      <c r="S12" s="166"/>
      <c r="T12" s="28"/>
      <c r="U12" s="28"/>
      <c r="V12" s="28"/>
      <c r="W12" s="41"/>
      <c r="X12" s="27"/>
      <c r="Y12" s="152"/>
      <c r="Z12" s="59"/>
      <c r="AA12" s="62"/>
      <c r="AB12" s="92"/>
      <c r="AC12" s="424"/>
      <c r="AD12" s="92"/>
      <c r="AE12" s="27"/>
      <c r="AF12" s="27"/>
      <c r="AG12" s="27"/>
      <c r="AH12" s="27"/>
      <c r="AI12" s="27"/>
      <c r="AJ12" s="27"/>
      <c r="AK12" s="27"/>
      <c r="AL12" s="27"/>
      <c r="AM12" s="167"/>
      <c r="AN12" s="447"/>
      <c r="AO12" s="447"/>
      <c r="AP12" s="27"/>
      <c r="AQ12" s="27"/>
      <c r="AR12" s="166"/>
      <c r="AS12" s="28"/>
      <c r="AT12" s="28"/>
      <c r="AU12" s="28"/>
      <c r="AV12" s="41"/>
      <c r="AW12" s="27"/>
      <c r="AX12" s="92"/>
      <c r="AY12" s="64"/>
      <c r="AZ12" s="64"/>
      <c r="BA12" s="64"/>
      <c r="BB12" s="64"/>
      <c r="BC12" s="64"/>
      <c r="BD12" s="27"/>
      <c r="BE12" s="64"/>
      <c r="BF12" s="64"/>
      <c r="BG12" s="64"/>
      <c r="BH12" s="64"/>
      <c r="BI12" s="27"/>
    </row>
    <row r="13" spans="1:61" s="24" customFormat="1" ht="37.5" customHeight="1" x14ac:dyDescent="0.2">
      <c r="A13" s="130">
        <v>3</v>
      </c>
      <c r="B13" s="131" t="s">
        <v>24</v>
      </c>
      <c r="C13" s="132" t="s">
        <v>25</v>
      </c>
      <c r="D13" s="133">
        <v>1243864</v>
      </c>
      <c r="E13" s="412">
        <v>2.730267</v>
      </c>
      <c r="F13" s="113">
        <f>ROUND(E13*D13,0)</f>
        <v>3396081</v>
      </c>
      <c r="G13" s="113" t="s">
        <v>26</v>
      </c>
      <c r="H13" s="113" t="s">
        <v>26</v>
      </c>
      <c r="I13" s="113">
        <f>I14+I15+I16</f>
        <v>2148.46</v>
      </c>
      <c r="J13" s="113">
        <f>J14+J15+J16</f>
        <v>2672385482.73</v>
      </c>
      <c r="K13" s="113"/>
      <c r="L13" s="113"/>
      <c r="M13" s="113">
        <f>J13+L13+K13</f>
        <v>2672385482.73</v>
      </c>
      <c r="N13" s="114">
        <f t="shared" si="3"/>
        <v>2.730267</v>
      </c>
      <c r="O13" s="115">
        <f>ROUND(N13*D13,0)</f>
        <v>3396081</v>
      </c>
      <c r="P13" s="115">
        <f>ROUND(Q13/N13,2)+0.01</f>
        <v>786.91</v>
      </c>
      <c r="Q13" s="113">
        <f>ROUND(R13/D13,2)</f>
        <v>2148.4499999999998</v>
      </c>
      <c r="R13" s="113">
        <f t="shared" si="4"/>
        <v>2672385482.73</v>
      </c>
      <c r="S13" s="116">
        <f>N13-E13</f>
        <v>0</v>
      </c>
      <c r="T13" s="117">
        <f>O13-F13</f>
        <v>0</v>
      </c>
      <c r="U13" s="117"/>
      <c r="V13" s="117">
        <f t="shared" ref="V13:W17" si="13">Q13-I13</f>
        <v>-1.0000000000218279E-2</v>
      </c>
      <c r="W13" s="112">
        <f t="shared" si="13"/>
        <v>0</v>
      </c>
      <c r="X13" s="113" t="e">
        <f>P13/H13*100</f>
        <v>#VALUE!</v>
      </c>
      <c r="Y13" s="364"/>
      <c r="Z13" s="365">
        <f t="shared" ref="Z13:Z56" si="14">ROUND(Q13/N13,2)</f>
        <v>786.9</v>
      </c>
      <c r="AA13" s="366">
        <f t="shared" si="9"/>
        <v>2148.4547207170558</v>
      </c>
      <c r="AB13" s="133">
        <f t="shared" ref="AB13:AB79" si="15">$AB$8</f>
        <v>1230737</v>
      </c>
      <c r="AC13" s="412">
        <f>AC14+AC15+AC16</f>
        <v>2.8332670000000002</v>
      </c>
      <c r="AD13" s="133">
        <f>ROUND(AC13*AB13,0)-1</f>
        <v>3487006</v>
      </c>
      <c r="AE13" s="113" t="s">
        <v>26</v>
      </c>
      <c r="AF13" s="113" t="s">
        <v>26</v>
      </c>
      <c r="AG13" s="113">
        <f>AG14+AG15+AG16</f>
        <v>2574.8999999999996</v>
      </c>
      <c r="AH13" s="113">
        <f>AH14+AH15+AH16</f>
        <v>2593</v>
      </c>
      <c r="AI13" s="113">
        <f>AI14+AI15+AI16</f>
        <v>3191247892.98</v>
      </c>
      <c r="AJ13" s="113"/>
      <c r="AK13" s="113"/>
      <c r="AL13" s="113">
        <f>AI13+AK13+AJ13</f>
        <v>3191247892.98</v>
      </c>
      <c r="AM13" s="114">
        <f t="shared" ref="AM13:AM16" si="16">AC13</f>
        <v>2.8332670000000002</v>
      </c>
      <c r="AN13" s="115">
        <f>ROUND(AM13*AB13,0)</f>
        <v>3487007</v>
      </c>
      <c r="AO13" s="115">
        <f>ROUND(AP13/AM13,2)+0.01</f>
        <v>915.18999999999994</v>
      </c>
      <c r="AP13" s="113">
        <f>ROUND(AQ13/AB13,2)</f>
        <v>2592.96</v>
      </c>
      <c r="AQ13" s="113">
        <f t="shared" ref="AQ13:AQ14" si="17">AL13</f>
        <v>3191247892.98</v>
      </c>
      <c r="AR13" s="116">
        <f>AM13-AC13</f>
        <v>0</v>
      </c>
      <c r="AS13" s="117">
        <f>AN13-AD13</f>
        <v>1</v>
      </c>
      <c r="AT13" s="117"/>
      <c r="AU13" s="117">
        <f t="shared" ref="AU13:AU17" si="18">AP13-AH13</f>
        <v>-3.999999999996362E-2</v>
      </c>
      <c r="AV13" s="112">
        <f t="shared" ref="AV13:AV17" si="19">AQ13-AI13</f>
        <v>0</v>
      </c>
      <c r="AW13" s="113" t="e">
        <f>AO13/AF13*100</f>
        <v>#VALUE!</v>
      </c>
      <c r="AX13" s="133">
        <f t="shared" si="11"/>
        <v>-13127</v>
      </c>
      <c r="AY13" s="137">
        <f t="shared" ref="AY13:AZ17" si="20">AC13-E13</f>
        <v>0.1030000000000002</v>
      </c>
      <c r="AZ13" s="137">
        <f t="shared" si="20"/>
        <v>90925</v>
      </c>
      <c r="BA13" s="137" t="s">
        <v>26</v>
      </c>
      <c r="BB13" s="137" t="s">
        <v>26</v>
      </c>
      <c r="BC13" s="137">
        <f>AH13-I13</f>
        <v>444.53999999999996</v>
      </c>
      <c r="BD13" s="113">
        <f t="shared" si="12"/>
        <v>518862410.25</v>
      </c>
      <c r="BE13" s="137">
        <f t="shared" ref="BE13:BF16" si="21">AC13/E13*100</f>
        <v>103.77252481167594</v>
      </c>
      <c r="BF13" s="137">
        <f t="shared" si="21"/>
        <v>102.67735074634557</v>
      </c>
      <c r="BG13" s="137" t="s">
        <v>26</v>
      </c>
      <c r="BH13" s="137">
        <f t="shared" ref="BH13:BI16" si="22">AH13/I13*100</f>
        <v>120.69109967139254</v>
      </c>
      <c r="BI13" s="113">
        <f t="shared" si="22"/>
        <v>119.41570232300288</v>
      </c>
    </row>
    <row r="14" spans="1:61" ht="26.25" customHeight="1" x14ac:dyDescent="0.2">
      <c r="A14" s="33" t="s">
        <v>53</v>
      </c>
      <c r="B14" s="21" t="s">
        <v>63</v>
      </c>
      <c r="C14" s="54" t="s">
        <v>25</v>
      </c>
      <c r="D14" s="16">
        <v>1243864</v>
      </c>
      <c r="E14" s="391">
        <v>2.133264</v>
      </c>
      <c r="F14" s="19">
        <f>ROUND(E14*D14,0)</f>
        <v>2653490</v>
      </c>
      <c r="G14" s="401">
        <v>355.2</v>
      </c>
      <c r="H14" s="401">
        <f>ROUND(G14*1.007,2)</f>
        <v>357.69</v>
      </c>
      <c r="I14" s="401">
        <f>ROUND(E14*H14,2)</f>
        <v>763.05</v>
      </c>
      <c r="J14" s="2">
        <f>ROUND(F14*H14,2)</f>
        <v>949126838.10000002</v>
      </c>
      <c r="K14" s="355"/>
      <c r="L14" s="355"/>
      <c r="M14" s="2">
        <f t="shared" si="2"/>
        <v>949126838.10000002</v>
      </c>
      <c r="N14" s="51">
        <f t="shared" si="3"/>
        <v>2.133264</v>
      </c>
      <c r="O14" s="19">
        <f>ROUND(N14*D14,0)</f>
        <v>2653490</v>
      </c>
      <c r="P14" s="355">
        <f>ROUND(Q14/N14,2)</f>
        <v>357.69</v>
      </c>
      <c r="Q14" s="355">
        <f>ROUND(R14/D14,2)</f>
        <v>763.05</v>
      </c>
      <c r="R14" s="2">
        <f t="shared" si="4"/>
        <v>949126838.10000002</v>
      </c>
      <c r="S14" s="20"/>
      <c r="T14" s="76">
        <f>O14-F14</f>
        <v>0</v>
      </c>
      <c r="U14" s="20">
        <f>P14-H14</f>
        <v>0</v>
      </c>
      <c r="V14" s="28">
        <f t="shared" si="13"/>
        <v>0</v>
      </c>
      <c r="W14" s="30">
        <f t="shared" si="13"/>
        <v>0</v>
      </c>
      <c r="X14" s="355">
        <f>P14/H14*100</f>
        <v>100</v>
      </c>
      <c r="Y14" s="152"/>
      <c r="Z14" s="59">
        <f t="shared" si="14"/>
        <v>357.69</v>
      </c>
      <c r="AA14" s="62">
        <f t="shared" si="9"/>
        <v>763.04711616382497</v>
      </c>
      <c r="AB14" s="16">
        <f t="shared" si="15"/>
        <v>1230737</v>
      </c>
      <c r="AC14" s="391">
        <v>2.133264</v>
      </c>
      <c r="AD14" s="19">
        <f>ROUND(AC14*AB14,0)</f>
        <v>2625487</v>
      </c>
      <c r="AE14" s="447">
        <v>385.8</v>
      </c>
      <c r="AF14" s="447">
        <f>ROUND(AE14*1.007,2)</f>
        <v>388.5</v>
      </c>
      <c r="AG14" s="447">
        <f t="shared" ref="AG14:AG20" si="23">ROUND(AC14*AE14,1)</f>
        <v>823</v>
      </c>
      <c r="AH14" s="447">
        <f t="shared" ref="AH14:AH20" si="24">ROUND(AC14*AF14,1)</f>
        <v>828.8</v>
      </c>
      <c r="AI14" s="273">
        <f>ROUND(AD14*AF14,2)</f>
        <v>1020001699.5</v>
      </c>
      <c r="AJ14" s="296"/>
      <c r="AK14" s="296"/>
      <c r="AL14" s="2">
        <f t="shared" ref="AL14:AL16" si="25">AI14+AK14+AJ14</f>
        <v>1020001699.5</v>
      </c>
      <c r="AM14" s="51">
        <f t="shared" si="16"/>
        <v>2.133264</v>
      </c>
      <c r="AN14" s="19">
        <f>ROUND(AM14*AB14,0)</f>
        <v>2625487</v>
      </c>
      <c r="AO14" s="296">
        <f>ROUND(AP14/AM14,2)</f>
        <v>388.5</v>
      </c>
      <c r="AP14" s="296">
        <f>ROUND(AQ14/AB14,2)</f>
        <v>828.77</v>
      </c>
      <c r="AQ14" s="2">
        <f t="shared" si="17"/>
        <v>1020001699.5</v>
      </c>
      <c r="AR14" s="20"/>
      <c r="AS14" s="76">
        <f>AN14-AD14</f>
        <v>0</v>
      </c>
      <c r="AT14" s="20">
        <f>AO14-AF14</f>
        <v>0</v>
      </c>
      <c r="AU14" s="28">
        <f t="shared" si="18"/>
        <v>-2.9999999999972715E-2</v>
      </c>
      <c r="AV14" s="30">
        <f t="shared" si="19"/>
        <v>0</v>
      </c>
      <c r="AW14" s="296">
        <f>AO14/AF14*100</f>
        <v>100</v>
      </c>
      <c r="AX14" s="16">
        <f t="shared" si="11"/>
        <v>-13127</v>
      </c>
      <c r="AY14" s="391">
        <f t="shared" si="20"/>
        <v>0</v>
      </c>
      <c r="AZ14" s="19">
        <f t="shared" si="20"/>
        <v>-28003</v>
      </c>
      <c r="BA14" s="303">
        <f t="shared" ref="BA14:BB17" si="26">AE14-G14</f>
        <v>30.600000000000023</v>
      </c>
      <c r="BB14" s="303">
        <f t="shared" si="26"/>
        <v>30.810000000000002</v>
      </c>
      <c r="BC14" s="303">
        <f>AH14-I14</f>
        <v>65.75</v>
      </c>
      <c r="BD14" s="2">
        <f t="shared" si="12"/>
        <v>70874861.399999976</v>
      </c>
      <c r="BE14" s="200">
        <f t="shared" si="21"/>
        <v>100</v>
      </c>
      <c r="BF14" s="200">
        <f t="shared" si="21"/>
        <v>98.944672864793162</v>
      </c>
      <c r="BG14" s="303">
        <f>AE14/G14*100</f>
        <v>108.61486486486487</v>
      </c>
      <c r="BH14" s="303">
        <f t="shared" si="22"/>
        <v>108.61673546949741</v>
      </c>
      <c r="BI14" s="273">
        <f t="shared" si="22"/>
        <v>107.46737512363258</v>
      </c>
    </row>
    <row r="15" spans="1:61" ht="37.5" x14ac:dyDescent="0.2">
      <c r="A15" s="33" t="s">
        <v>157</v>
      </c>
      <c r="B15" s="21" t="s">
        <v>27</v>
      </c>
      <c r="C15" s="501" t="s">
        <v>28</v>
      </c>
      <c r="D15" s="16">
        <v>1243864</v>
      </c>
      <c r="E15" s="391">
        <v>0.26558999999999999</v>
      </c>
      <c r="F15" s="19">
        <f>ROUND(E15*D15,0)</f>
        <v>330358</v>
      </c>
      <c r="G15" s="401">
        <v>2051.5</v>
      </c>
      <c r="H15" s="401">
        <f t="shared" ref="H15:H16" si="27">ROUND(G15*1.007,2)</f>
        <v>2065.86</v>
      </c>
      <c r="I15" s="401">
        <f>ROUND(E15*H15,2)</f>
        <v>548.66999999999996</v>
      </c>
      <c r="J15" s="2">
        <f>ROUND(F15*H15,2)</f>
        <v>682473377.88</v>
      </c>
      <c r="K15" s="355"/>
      <c r="L15" s="355"/>
      <c r="M15" s="2">
        <f t="shared" si="2"/>
        <v>682473377.88</v>
      </c>
      <c r="N15" s="51">
        <f t="shared" si="3"/>
        <v>0.26558999999999999</v>
      </c>
      <c r="O15" s="19">
        <f>ROUND(N15*D15,0)</f>
        <v>330358</v>
      </c>
      <c r="P15" s="58">
        <f>ROUND(Q15/N15,2)+0.01</f>
        <v>2065.86</v>
      </c>
      <c r="Q15" s="355">
        <f>ROUND(R15/D15,2)</f>
        <v>548.66999999999996</v>
      </c>
      <c r="R15" s="2">
        <f>M15</f>
        <v>682473377.88</v>
      </c>
      <c r="S15" s="20">
        <f>N15-E15</f>
        <v>0</v>
      </c>
      <c r="T15" s="76">
        <f>O15-F15</f>
        <v>0</v>
      </c>
      <c r="U15" s="20">
        <f>P15-H15</f>
        <v>0</v>
      </c>
      <c r="V15" s="28">
        <f t="shared" si="13"/>
        <v>0</v>
      </c>
      <c r="W15" s="30">
        <f t="shared" si="13"/>
        <v>0</v>
      </c>
      <c r="X15" s="355">
        <f>P15/H15*100</f>
        <v>100</v>
      </c>
      <c r="Y15" s="152"/>
      <c r="Z15" s="59">
        <f t="shared" si="14"/>
        <v>2065.85</v>
      </c>
      <c r="AA15" s="62">
        <f t="shared" si="9"/>
        <v>548.67202353311939</v>
      </c>
      <c r="AB15" s="16">
        <f t="shared" si="15"/>
        <v>1230737</v>
      </c>
      <c r="AC15" s="391">
        <v>0.31141200000000002</v>
      </c>
      <c r="AD15" s="19">
        <f>ROUND(AC15*AB15,0)</f>
        <v>383266</v>
      </c>
      <c r="AE15" s="447">
        <v>2228</v>
      </c>
      <c r="AF15" s="447">
        <f t="shared" ref="AF15:AF16" si="28">ROUND(AE15*1.007,2)</f>
        <v>2243.6</v>
      </c>
      <c r="AG15" s="447">
        <f t="shared" si="23"/>
        <v>693.8</v>
      </c>
      <c r="AH15" s="447">
        <f t="shared" si="24"/>
        <v>698.7</v>
      </c>
      <c r="AI15" s="273">
        <f>ROUND(AD15*AF15,2)</f>
        <v>859895597.60000002</v>
      </c>
      <c r="AJ15" s="296"/>
      <c r="AK15" s="296"/>
      <c r="AL15" s="2">
        <f t="shared" si="25"/>
        <v>859895597.60000002</v>
      </c>
      <c r="AM15" s="51">
        <f t="shared" si="16"/>
        <v>0.31141200000000002</v>
      </c>
      <c r="AN15" s="19">
        <f>ROUND(AM15*AB15,0)</f>
        <v>383266</v>
      </c>
      <c r="AO15" s="58">
        <f>ROUND(AP15/AM15,2)+0.01</f>
        <v>2243.6000000000004</v>
      </c>
      <c r="AP15" s="296">
        <f>ROUND(AQ15/AB15,2)</f>
        <v>698.68</v>
      </c>
      <c r="AQ15" s="2">
        <f>AL15</f>
        <v>859895597.60000002</v>
      </c>
      <c r="AR15" s="20">
        <f>AM15-AC15</f>
        <v>0</v>
      </c>
      <c r="AS15" s="76">
        <f>AN15-AD15</f>
        <v>0</v>
      </c>
      <c r="AT15" s="20">
        <f>AO15-AF15</f>
        <v>0</v>
      </c>
      <c r="AU15" s="28">
        <f t="shared" si="18"/>
        <v>-2.0000000000095497E-2</v>
      </c>
      <c r="AV15" s="30">
        <f t="shared" si="19"/>
        <v>0</v>
      </c>
      <c r="AW15" s="296">
        <f>AO15/AF15*100</f>
        <v>100.00000000000003</v>
      </c>
      <c r="AX15" s="16">
        <f t="shared" si="11"/>
        <v>-13127</v>
      </c>
      <c r="AY15" s="391">
        <f t="shared" si="20"/>
        <v>4.5822000000000029E-2</v>
      </c>
      <c r="AZ15" s="19">
        <f t="shared" si="20"/>
        <v>52908</v>
      </c>
      <c r="BA15" s="303">
        <f t="shared" si="26"/>
        <v>176.5</v>
      </c>
      <c r="BB15" s="303">
        <f t="shared" si="26"/>
        <v>177.73999999999978</v>
      </c>
      <c r="BC15" s="303">
        <f>AH15-I15</f>
        <v>150.03000000000009</v>
      </c>
      <c r="BD15" s="2">
        <f t="shared" si="12"/>
        <v>177422219.72000003</v>
      </c>
      <c r="BE15" s="200">
        <f t="shared" si="21"/>
        <v>117.25290861854741</v>
      </c>
      <c r="BF15" s="200">
        <f t="shared" si="21"/>
        <v>116.01535304124617</v>
      </c>
      <c r="BG15" s="303">
        <f>AE15/G15*100</f>
        <v>108.60346088228125</v>
      </c>
      <c r="BH15" s="303">
        <f t="shared" si="22"/>
        <v>127.34430532013781</v>
      </c>
      <c r="BI15" s="273">
        <f t="shared" si="22"/>
        <v>125.99694368608709</v>
      </c>
    </row>
    <row r="16" spans="1:61" x14ac:dyDescent="0.2">
      <c r="A16" s="33" t="s">
        <v>158</v>
      </c>
      <c r="B16" s="21" t="s">
        <v>48</v>
      </c>
      <c r="C16" s="502"/>
      <c r="D16" s="16">
        <v>1243864</v>
      </c>
      <c r="E16" s="391">
        <v>0.33141300000000001</v>
      </c>
      <c r="F16" s="19">
        <f>ROUND(E16*D16,0)</f>
        <v>412233</v>
      </c>
      <c r="G16" s="401">
        <v>2507.1999999999998</v>
      </c>
      <c r="H16" s="401">
        <f t="shared" si="27"/>
        <v>2524.75</v>
      </c>
      <c r="I16" s="401">
        <f>ROUND(E16*H16,2)+0.01</f>
        <v>836.74</v>
      </c>
      <c r="J16" s="2">
        <f>ROUND(F16*H16,2)</f>
        <v>1040785266.75</v>
      </c>
      <c r="K16" s="355"/>
      <c r="L16" s="355"/>
      <c r="M16" s="2">
        <f t="shared" si="2"/>
        <v>1040785266.75</v>
      </c>
      <c r="N16" s="51">
        <f t="shared" si="3"/>
        <v>0.33141300000000001</v>
      </c>
      <c r="O16" s="19">
        <f>ROUND(N16*D16,0)</f>
        <v>412233</v>
      </c>
      <c r="P16" s="58">
        <f>ROUND(Q16/N16,2)-0.01</f>
        <v>2524.7599999999998</v>
      </c>
      <c r="Q16" s="355">
        <f>ROUND(R16/D16,2)</f>
        <v>836.74</v>
      </c>
      <c r="R16" s="2">
        <f t="shared" si="4"/>
        <v>1040785266.75</v>
      </c>
      <c r="S16" s="20">
        <f>N16-E16</f>
        <v>0</v>
      </c>
      <c r="T16" s="76">
        <f>O16-F16</f>
        <v>0</v>
      </c>
      <c r="U16" s="20">
        <f>P16-H16</f>
        <v>9.9999999997635314E-3</v>
      </c>
      <c r="V16" s="28">
        <f t="shared" si="13"/>
        <v>0</v>
      </c>
      <c r="W16" s="30">
        <f t="shared" si="13"/>
        <v>0</v>
      </c>
      <c r="X16" s="355">
        <f>P16/H16*100</f>
        <v>100.00039607881968</v>
      </c>
      <c r="Y16" s="152"/>
      <c r="Z16" s="59">
        <f t="shared" si="14"/>
        <v>2524.77</v>
      </c>
      <c r="AA16" s="62">
        <f t="shared" si="9"/>
        <v>836.73558102011157</v>
      </c>
      <c r="AB16" s="16">
        <f t="shared" si="15"/>
        <v>1230737</v>
      </c>
      <c r="AC16" s="391">
        <v>0.38859100000000002</v>
      </c>
      <c r="AD16" s="19">
        <f>ROUND(AC16*AB16,0)</f>
        <v>478253</v>
      </c>
      <c r="AE16" s="447">
        <v>2722.9</v>
      </c>
      <c r="AF16" s="447">
        <f t="shared" si="28"/>
        <v>2741.96</v>
      </c>
      <c r="AG16" s="447">
        <f t="shared" si="23"/>
        <v>1058.0999999999999</v>
      </c>
      <c r="AH16" s="447">
        <f t="shared" si="24"/>
        <v>1065.5</v>
      </c>
      <c r="AI16" s="273">
        <f>ROUND(AD16*AF16,2)</f>
        <v>1311350595.8800001</v>
      </c>
      <c r="AJ16" s="296"/>
      <c r="AK16" s="296"/>
      <c r="AL16" s="2">
        <f t="shared" si="25"/>
        <v>1311350595.8800001</v>
      </c>
      <c r="AM16" s="51">
        <f t="shared" si="16"/>
        <v>0.38859100000000002</v>
      </c>
      <c r="AN16" s="19">
        <f>ROUND(AM16*AB16,0)</f>
        <v>478253</v>
      </c>
      <c r="AO16" s="58">
        <f>ROUND(AP16/AM16,2)-0.01</f>
        <v>2741.95</v>
      </c>
      <c r="AP16" s="296">
        <f>ROUND(AQ16/AB16,2)</f>
        <v>1065.5</v>
      </c>
      <c r="AQ16" s="2">
        <f t="shared" ref="AQ16" si="29">AL16</f>
        <v>1311350595.8800001</v>
      </c>
      <c r="AR16" s="20">
        <f>AM16-AC16</f>
        <v>0</v>
      </c>
      <c r="AS16" s="76">
        <f>AN16-AD16</f>
        <v>0</v>
      </c>
      <c r="AT16" s="20">
        <f>AO16-AF16</f>
        <v>-1.0000000000218279E-2</v>
      </c>
      <c r="AU16" s="28">
        <f t="shared" si="18"/>
        <v>0</v>
      </c>
      <c r="AV16" s="30">
        <f t="shared" si="19"/>
        <v>0</v>
      </c>
      <c r="AW16" s="296">
        <f>AO16/AF16*100</f>
        <v>99.999635297378504</v>
      </c>
      <c r="AX16" s="16">
        <f t="shared" si="11"/>
        <v>-13127</v>
      </c>
      <c r="AY16" s="391">
        <f t="shared" si="20"/>
        <v>5.7178000000000007E-2</v>
      </c>
      <c r="AZ16" s="19">
        <f t="shared" si="20"/>
        <v>66020</v>
      </c>
      <c r="BA16" s="303">
        <f t="shared" si="26"/>
        <v>215.70000000000027</v>
      </c>
      <c r="BB16" s="303">
        <f t="shared" si="26"/>
        <v>217.21000000000004</v>
      </c>
      <c r="BC16" s="303">
        <f>AH16-I16</f>
        <v>228.76</v>
      </c>
      <c r="BD16" s="2">
        <f t="shared" si="12"/>
        <v>270565329.13000011</v>
      </c>
      <c r="BE16" s="200">
        <f t="shared" si="21"/>
        <v>117.25279334244583</v>
      </c>
      <c r="BF16" s="200">
        <f t="shared" si="21"/>
        <v>116.01521469654297</v>
      </c>
      <c r="BG16" s="303">
        <f>AE16/G16*100</f>
        <v>108.60322271857052</v>
      </c>
      <c r="BH16" s="303">
        <f t="shared" si="22"/>
        <v>127.33943638406195</v>
      </c>
      <c r="BI16" s="273">
        <f t="shared" si="22"/>
        <v>125.99626818074383</v>
      </c>
    </row>
    <row r="17" spans="1:61" s="11" customFormat="1" ht="43.5" customHeight="1" x14ac:dyDescent="0.2">
      <c r="A17" s="33" t="s">
        <v>159</v>
      </c>
      <c r="B17" s="21" t="s">
        <v>78</v>
      </c>
      <c r="C17" s="503"/>
      <c r="D17" s="16">
        <v>1243864</v>
      </c>
      <c r="E17" s="391"/>
      <c r="F17" s="19">
        <f>ROUND(E17*D17,0)</f>
        <v>0</v>
      </c>
      <c r="G17" s="401">
        <v>1084.0999999999999</v>
      </c>
      <c r="H17" s="401">
        <f>ROUND(G17*1.007,2)</f>
        <v>1091.69</v>
      </c>
      <c r="I17" s="401">
        <f>ROUND(E17*H17,2)</f>
        <v>0</v>
      </c>
      <c r="J17" s="2">
        <f t="shared" ref="J17:J19" si="30">ROUND(F17*H17,2)</f>
        <v>0</v>
      </c>
      <c r="K17" s="355"/>
      <c r="L17" s="355"/>
      <c r="M17" s="2">
        <f>J17+L17+K17</f>
        <v>0</v>
      </c>
      <c r="N17" s="51">
        <f>E17</f>
        <v>0</v>
      </c>
      <c r="O17" s="19">
        <f>ROUND(N17*D17,0)-6</f>
        <v>-6</v>
      </c>
      <c r="P17" s="58" t="e">
        <f>ROUND(Q17/N17,2)</f>
        <v>#DIV/0!</v>
      </c>
      <c r="Q17" s="355">
        <f>ROUND(R17/D17,2)</f>
        <v>66.03</v>
      </c>
      <c r="R17" s="2">
        <v>82137637.680000007</v>
      </c>
      <c r="S17" s="20">
        <f>N17-E17</f>
        <v>0</v>
      </c>
      <c r="T17" s="76">
        <f>O17-F17</f>
        <v>-6</v>
      </c>
      <c r="U17" s="20" t="e">
        <f>P17-H17</f>
        <v>#DIV/0!</v>
      </c>
      <c r="V17" s="28">
        <f t="shared" si="13"/>
        <v>66.03</v>
      </c>
      <c r="W17" s="30">
        <f t="shared" si="13"/>
        <v>82137637.680000007</v>
      </c>
      <c r="X17" s="355" t="e">
        <f>P17/H17*100</f>
        <v>#DIV/0!</v>
      </c>
      <c r="Y17" s="152"/>
      <c r="Z17" s="59"/>
      <c r="AA17" s="62"/>
      <c r="AB17" s="16">
        <f t="shared" si="15"/>
        <v>1230737</v>
      </c>
      <c r="AC17" s="391">
        <v>5.0757999999999998E-2</v>
      </c>
      <c r="AD17" s="19">
        <f>ROUND(AC17*AB17,0)</f>
        <v>62470</v>
      </c>
      <c r="AE17" s="447">
        <v>1177.4000000000001</v>
      </c>
      <c r="AF17" s="447">
        <f>ROUND(AE17*1.007,2)</f>
        <v>1185.6400000000001</v>
      </c>
      <c r="AG17" s="447">
        <f t="shared" si="23"/>
        <v>59.8</v>
      </c>
      <c r="AH17" s="447">
        <f t="shared" si="24"/>
        <v>60.2</v>
      </c>
      <c r="AI17" s="273">
        <f t="shared" ref="AI17:AI19" si="31">ROUND(AD17*AF17,2)</f>
        <v>74066930.799999997</v>
      </c>
      <c r="AJ17" s="296"/>
      <c r="AK17" s="296"/>
      <c r="AL17" s="2">
        <f>AI17+AK17+AJ17</f>
        <v>74066930.799999997</v>
      </c>
      <c r="AM17" s="51">
        <f>AC17</f>
        <v>5.0757999999999998E-2</v>
      </c>
      <c r="AN17" s="19">
        <f>ROUND(AM17*AB17,0)-6</f>
        <v>62464</v>
      </c>
      <c r="AO17" s="58">
        <f>ROUND(AP17/AM17,2)</f>
        <v>1314.87</v>
      </c>
      <c r="AP17" s="296">
        <f>ROUND(AQ17/AB17,2)</f>
        <v>66.739999999999995</v>
      </c>
      <c r="AQ17" s="2">
        <v>82137637.680000007</v>
      </c>
      <c r="AR17" s="20">
        <f>AM17-AC17</f>
        <v>0</v>
      </c>
      <c r="AS17" s="76">
        <f>AN17-AD17</f>
        <v>-6</v>
      </c>
      <c r="AT17" s="20">
        <f>AO17-AF17</f>
        <v>129.22999999999979</v>
      </c>
      <c r="AU17" s="28">
        <f t="shared" si="18"/>
        <v>6.539999999999992</v>
      </c>
      <c r="AV17" s="30">
        <f t="shared" si="19"/>
        <v>8070706.8800000101</v>
      </c>
      <c r="AW17" s="296">
        <f>AO17/AF17*100</f>
        <v>110.89959852906446</v>
      </c>
      <c r="AX17" s="16">
        <f t="shared" si="11"/>
        <v>-13127</v>
      </c>
      <c r="AY17" s="391">
        <f t="shared" si="20"/>
        <v>5.0757999999999998E-2</v>
      </c>
      <c r="AZ17" s="19">
        <f t="shared" si="20"/>
        <v>62470</v>
      </c>
      <c r="BA17" s="303">
        <f t="shared" si="26"/>
        <v>93.300000000000182</v>
      </c>
      <c r="BB17" s="303">
        <f t="shared" si="26"/>
        <v>93.950000000000045</v>
      </c>
      <c r="BC17" s="303">
        <f>AH17-I17</f>
        <v>60.2</v>
      </c>
      <c r="BD17" s="2">
        <f t="shared" si="12"/>
        <v>74066930.799999997</v>
      </c>
      <c r="BE17" s="200"/>
      <c r="BF17" s="200"/>
      <c r="BG17" s="350">
        <f>AE17/G17*100</f>
        <v>108.60621713864036</v>
      </c>
      <c r="BH17" s="303"/>
      <c r="BI17" s="273"/>
    </row>
    <row r="18" spans="1:61" ht="18.75" hidden="1" customHeight="1" x14ac:dyDescent="0.2">
      <c r="A18" s="104"/>
      <c r="B18" s="163"/>
      <c r="C18" s="164"/>
      <c r="D18" s="16"/>
      <c r="E18" s="391"/>
      <c r="F18" s="19"/>
      <c r="G18" s="401"/>
      <c r="H18" s="401"/>
      <c r="I18" s="161"/>
      <c r="J18" s="161">
        <f t="shared" si="30"/>
        <v>0</v>
      </c>
      <c r="K18" s="355"/>
      <c r="L18" s="355"/>
      <c r="M18" s="2"/>
      <c r="N18" s="51"/>
      <c r="O18" s="19"/>
      <c r="P18" s="58"/>
      <c r="Q18" s="355"/>
      <c r="R18" s="2"/>
      <c r="S18" s="20"/>
      <c r="T18" s="76"/>
      <c r="U18" s="20"/>
      <c r="V18" s="20"/>
      <c r="W18" s="30"/>
      <c r="X18" s="355"/>
      <c r="Y18" s="152"/>
      <c r="Z18" s="59"/>
      <c r="AA18" s="62"/>
      <c r="AB18" s="16">
        <f t="shared" si="15"/>
        <v>1230737</v>
      </c>
      <c r="AC18" s="391"/>
      <c r="AD18" s="19"/>
      <c r="AE18" s="447"/>
      <c r="AF18" s="447"/>
      <c r="AG18" s="161">
        <f t="shared" si="23"/>
        <v>0</v>
      </c>
      <c r="AH18" s="161">
        <f t="shared" si="24"/>
        <v>0</v>
      </c>
      <c r="AI18" s="273">
        <f t="shared" si="31"/>
        <v>0</v>
      </c>
      <c r="AJ18" s="295"/>
      <c r="AK18" s="295"/>
      <c r="AL18" s="10"/>
      <c r="AM18" s="86"/>
      <c r="AN18" s="23"/>
      <c r="AO18" s="85"/>
      <c r="AP18" s="295"/>
      <c r="AQ18" s="10"/>
      <c r="AR18" s="146"/>
      <c r="AS18" s="155"/>
      <c r="AT18" s="146"/>
      <c r="AU18" s="146"/>
      <c r="AV18" s="78"/>
      <c r="AW18" s="295"/>
      <c r="AX18" s="16"/>
      <c r="AY18" s="391"/>
      <c r="AZ18" s="19"/>
      <c r="BA18" s="303"/>
      <c r="BB18" s="303"/>
      <c r="BC18" s="161"/>
      <c r="BD18" s="161"/>
      <c r="BE18" s="200"/>
      <c r="BF18" s="200"/>
      <c r="BG18" s="303"/>
      <c r="BH18" s="161"/>
      <c r="BI18" s="422"/>
    </row>
    <row r="19" spans="1:61" s="24" customFormat="1" ht="37.5" x14ac:dyDescent="0.2">
      <c r="A19" s="5">
        <v>4</v>
      </c>
      <c r="B19" s="45" t="s">
        <v>31</v>
      </c>
      <c r="C19" s="6" t="s">
        <v>25</v>
      </c>
      <c r="D19" s="7">
        <v>1243864</v>
      </c>
      <c r="E19" s="413">
        <v>0.54</v>
      </c>
      <c r="F19" s="3">
        <f>ROUND(E19*D19,0)</f>
        <v>671687</v>
      </c>
      <c r="G19" s="4">
        <v>770</v>
      </c>
      <c r="H19" s="4">
        <f t="shared" ref="H19" si="32">ROUND(G19*1.007,2)</f>
        <v>775.39</v>
      </c>
      <c r="I19" s="4">
        <f>ROUND(E19*H19,2)</f>
        <v>418.71</v>
      </c>
      <c r="J19" s="4">
        <f t="shared" si="30"/>
        <v>520819382.93000001</v>
      </c>
      <c r="K19" s="4"/>
      <c r="L19" s="4"/>
      <c r="M19" s="4">
        <f t="shared" si="2"/>
        <v>520819382.93000001</v>
      </c>
      <c r="N19" s="49">
        <f t="shared" si="3"/>
        <v>0.54</v>
      </c>
      <c r="O19" s="3">
        <f>ROUND(N19*D19,0)</f>
        <v>671687</v>
      </c>
      <c r="P19" s="4">
        <f>ROUND(Q19/N19,2)</f>
        <v>775.39</v>
      </c>
      <c r="Q19" s="4">
        <f>ROUND(R19/D19,2)</f>
        <v>418.71</v>
      </c>
      <c r="R19" s="4">
        <f t="shared" si="4"/>
        <v>520819382.93000001</v>
      </c>
      <c r="S19" s="32">
        <f>N19-E19</f>
        <v>0</v>
      </c>
      <c r="T19" s="32">
        <f>O19-F19</f>
        <v>0</v>
      </c>
      <c r="U19" s="32">
        <f>P19-H19</f>
        <v>0</v>
      </c>
      <c r="V19" s="32">
        <f t="shared" ref="V19:W55" si="33">Q19-I19</f>
        <v>0</v>
      </c>
      <c r="W19" s="53">
        <f>R19-J19</f>
        <v>0</v>
      </c>
      <c r="X19" s="4">
        <f>P19/H19*100</f>
        <v>100</v>
      </c>
      <c r="Y19" s="152"/>
      <c r="Z19" s="59">
        <f t="shared" si="14"/>
        <v>775.39</v>
      </c>
      <c r="AA19" s="62">
        <f t="shared" si="9"/>
        <v>418.71087428368378</v>
      </c>
      <c r="AB19" s="7">
        <f t="shared" si="15"/>
        <v>1230737</v>
      </c>
      <c r="AC19" s="413">
        <v>0.54</v>
      </c>
      <c r="AD19" s="3">
        <f>ROUND(AC19*AB19,0)</f>
        <v>664598</v>
      </c>
      <c r="AE19" s="4">
        <v>836.3</v>
      </c>
      <c r="AF19" s="4">
        <f t="shared" ref="AF19" si="34">ROUND(AE19*1.007,2)</f>
        <v>842.15</v>
      </c>
      <c r="AG19" s="4">
        <f t="shared" si="23"/>
        <v>451.6</v>
      </c>
      <c r="AH19" s="4">
        <f t="shared" si="24"/>
        <v>454.8</v>
      </c>
      <c r="AI19" s="183">
        <f t="shared" si="31"/>
        <v>559691205.70000005</v>
      </c>
      <c r="AJ19" s="4"/>
      <c r="AK19" s="4"/>
      <c r="AL19" s="4">
        <f t="shared" ref="AL19" si="35">AI19+AK19+AJ19</f>
        <v>559691205.70000005</v>
      </c>
      <c r="AM19" s="49">
        <f t="shared" ref="AM19" si="36">AC19</f>
        <v>0.54</v>
      </c>
      <c r="AN19" s="3">
        <f>ROUND(AM19*AB19,0)</f>
        <v>664598</v>
      </c>
      <c r="AO19" s="4">
        <f>ROUND(AP19/AM19,2)</f>
        <v>842.15</v>
      </c>
      <c r="AP19" s="4">
        <f>ROUND(AQ19/AB19,2)</f>
        <v>454.76</v>
      </c>
      <c r="AQ19" s="4">
        <f t="shared" ref="AQ19" si="37">AL19</f>
        <v>559691205.70000005</v>
      </c>
      <c r="AR19" s="32">
        <f>AM19-AC19</f>
        <v>0</v>
      </c>
      <c r="AS19" s="32">
        <f>AN19-AD19</f>
        <v>0</v>
      </c>
      <c r="AT19" s="32">
        <f>AO19-AF19</f>
        <v>0</v>
      </c>
      <c r="AU19" s="32">
        <f t="shared" ref="AU19:AU20" si="38">AP19-AH19</f>
        <v>-4.0000000000020464E-2</v>
      </c>
      <c r="AV19" s="53">
        <f>AQ19-AI19</f>
        <v>0</v>
      </c>
      <c r="AW19" s="4">
        <f>AO19/AF19*100</f>
        <v>100</v>
      </c>
      <c r="AX19" s="7">
        <f t="shared" ref="AX19:BB20" si="39">AB19-D19</f>
        <v>-13127</v>
      </c>
      <c r="AY19" s="413">
        <f t="shared" si="39"/>
        <v>0</v>
      </c>
      <c r="AZ19" s="3">
        <f t="shared" si="39"/>
        <v>-7089</v>
      </c>
      <c r="BA19" s="4">
        <f t="shared" si="39"/>
        <v>66.299999999999955</v>
      </c>
      <c r="BB19" s="4">
        <f t="shared" si="39"/>
        <v>66.759999999999991</v>
      </c>
      <c r="BC19" s="4">
        <f>AH19-I19</f>
        <v>36.090000000000032</v>
      </c>
      <c r="BD19" s="4">
        <f>AI19-J19</f>
        <v>38871822.770000041</v>
      </c>
      <c r="BE19" s="343">
        <f t="shared" ref="BE19:BG20" si="40">AC19/E19*100</f>
        <v>100</v>
      </c>
      <c r="BF19" s="212">
        <f t="shared" si="40"/>
        <v>98.944597706967684</v>
      </c>
      <c r="BG19" s="4">
        <f t="shared" si="40"/>
        <v>108.6103896103896</v>
      </c>
      <c r="BH19" s="4">
        <f>AH19/I19*100</f>
        <v>108.61933080174823</v>
      </c>
      <c r="BI19" s="183">
        <f>AI19/J19*100</f>
        <v>107.46358988241123</v>
      </c>
    </row>
    <row r="20" spans="1:61" s="24" customFormat="1" ht="37.5" x14ac:dyDescent="0.2">
      <c r="A20" s="5">
        <v>5</v>
      </c>
      <c r="B20" s="45" t="s">
        <v>29</v>
      </c>
      <c r="C20" s="6" t="s">
        <v>30</v>
      </c>
      <c r="D20" s="7">
        <v>1243864</v>
      </c>
      <c r="E20" s="413">
        <v>1.7877000000000001</v>
      </c>
      <c r="F20" s="3">
        <f>ROUND(E20*D20,0)</f>
        <v>2223656</v>
      </c>
      <c r="G20" s="4">
        <v>1727.1</v>
      </c>
      <c r="H20" s="4">
        <f>ROUND(G20*1.007,2)</f>
        <v>1739.19</v>
      </c>
      <c r="I20" s="4">
        <f>ROUND(E20*H20,2)</f>
        <v>3109.15</v>
      </c>
      <c r="J20" s="4">
        <f>ROUND(F20*H20,2)</f>
        <v>3867360278.6399999</v>
      </c>
      <c r="K20" s="4">
        <v>2592923.85</v>
      </c>
      <c r="L20" s="4">
        <f>(L76*-1)-L39</f>
        <v>45154351.159999058</v>
      </c>
      <c r="M20" s="4">
        <f>J20+L20+K20</f>
        <v>3915107553.6499987</v>
      </c>
      <c r="N20" s="49">
        <f>E20</f>
        <v>1.7877000000000001</v>
      </c>
      <c r="O20" s="3">
        <f>ROUND(N20*D20,0)</f>
        <v>2223656</v>
      </c>
      <c r="P20" s="40">
        <f>ROUND(Q20/N20,2)-0.01</f>
        <v>1760.66</v>
      </c>
      <c r="Q20" s="40">
        <f>ROUND(R20/D20,2)+0.01</f>
        <v>3147.55</v>
      </c>
      <c r="R20" s="4">
        <f>M20</f>
        <v>3915107553.6499987</v>
      </c>
      <c r="S20" s="32">
        <f>N20-E20</f>
        <v>0</v>
      </c>
      <c r="T20" s="32">
        <f>O20-F20</f>
        <v>0</v>
      </c>
      <c r="U20" s="32">
        <f>P20-H20</f>
        <v>21.470000000000027</v>
      </c>
      <c r="V20" s="32">
        <f t="shared" si="33"/>
        <v>38.400000000000091</v>
      </c>
      <c r="W20" s="53">
        <f>R20-J20</f>
        <v>47747275.009998798</v>
      </c>
      <c r="X20" s="4">
        <f>P20/H20*100</f>
        <v>101.23448271896687</v>
      </c>
      <c r="Y20" s="152"/>
      <c r="Z20" s="59">
        <f t="shared" si="14"/>
        <v>1760.67</v>
      </c>
      <c r="AA20" s="62">
        <f>R20/D20</f>
        <v>3147.5366709302616</v>
      </c>
      <c r="AB20" s="7">
        <f t="shared" si="15"/>
        <v>1230737</v>
      </c>
      <c r="AC20" s="413">
        <v>1.7877000000000001</v>
      </c>
      <c r="AD20" s="3">
        <f>ROUND(AC20*AB20,0)</f>
        <v>2200189</v>
      </c>
      <c r="AE20" s="4">
        <v>1875.7</v>
      </c>
      <c r="AF20" s="4">
        <f>ROUND(AE20*1.007,2)</f>
        <v>1888.83</v>
      </c>
      <c r="AG20" s="4">
        <f t="shared" si="23"/>
        <v>3353.2</v>
      </c>
      <c r="AH20" s="4">
        <f t="shared" si="24"/>
        <v>3376.7</v>
      </c>
      <c r="AI20" s="183">
        <f>ROUND(AD20*AF20,2)</f>
        <v>4155782988.8699999</v>
      </c>
      <c r="AJ20" s="4">
        <v>2592923.85</v>
      </c>
      <c r="AK20" s="4">
        <f>(AK76*-1)-AK39</f>
        <v>70824355.369998142</v>
      </c>
      <c r="AL20" s="4">
        <f>AI20+AK20+AJ20</f>
        <v>4229200268.0899978</v>
      </c>
      <c r="AM20" s="49">
        <f>AC20</f>
        <v>1.7877000000000001</v>
      </c>
      <c r="AN20" s="3">
        <f>ROUND(AM20*AB20,0)</f>
        <v>2200189</v>
      </c>
      <c r="AO20" s="40">
        <f>ROUND(AP20/AM20,2)-0.01</f>
        <v>1922.2</v>
      </c>
      <c r="AP20" s="40">
        <f>ROUND(AQ20/AB20,2)+0.01</f>
        <v>3436.3300000000004</v>
      </c>
      <c r="AQ20" s="4">
        <f>AL20</f>
        <v>4229200268.0899978</v>
      </c>
      <c r="AR20" s="32">
        <f>AM20-AC20</f>
        <v>0</v>
      </c>
      <c r="AS20" s="32">
        <f>AN20-AD20</f>
        <v>0</v>
      </c>
      <c r="AT20" s="32">
        <f>AO20-AF20</f>
        <v>33.370000000000118</v>
      </c>
      <c r="AU20" s="32">
        <f t="shared" si="38"/>
        <v>59.630000000000564</v>
      </c>
      <c r="AV20" s="53">
        <f>AQ20-AI20</f>
        <v>73417279.219997883</v>
      </c>
      <c r="AW20" s="50">
        <f>AO20/AF20*100</f>
        <v>101.76670213836078</v>
      </c>
      <c r="AX20" s="7">
        <f t="shared" si="39"/>
        <v>-13127</v>
      </c>
      <c r="AY20" s="413">
        <f t="shared" si="39"/>
        <v>0</v>
      </c>
      <c r="AZ20" s="3">
        <f t="shared" si="39"/>
        <v>-23467</v>
      </c>
      <c r="BA20" s="4">
        <f t="shared" si="39"/>
        <v>148.60000000000014</v>
      </c>
      <c r="BB20" s="4">
        <f t="shared" si="39"/>
        <v>149.63999999999987</v>
      </c>
      <c r="BC20" s="4">
        <f>AH20-I20</f>
        <v>267.54999999999973</v>
      </c>
      <c r="BD20" s="4">
        <f>AI20-J20</f>
        <v>288422710.23000002</v>
      </c>
      <c r="BE20" s="343">
        <f t="shared" si="40"/>
        <v>100</v>
      </c>
      <c r="BF20" s="212">
        <f t="shared" si="40"/>
        <v>98.944665901560313</v>
      </c>
      <c r="BG20" s="4">
        <f t="shared" si="40"/>
        <v>108.60401829656652</v>
      </c>
      <c r="BH20" s="4">
        <f>AH20/I20*100</f>
        <v>108.60524580673174</v>
      </c>
      <c r="BI20" s="183">
        <f>AI20/J20*100</f>
        <v>107.45787021248061</v>
      </c>
    </row>
    <row r="21" spans="1:61" s="24" customFormat="1" ht="39.75" customHeight="1" x14ac:dyDescent="0.2">
      <c r="A21" s="130"/>
      <c r="B21" s="131" t="s">
        <v>189</v>
      </c>
      <c r="C21" s="135"/>
      <c r="D21" s="133">
        <v>1243864</v>
      </c>
      <c r="E21" s="394">
        <f>SUM(E22:E28)</f>
        <v>0.474883</v>
      </c>
      <c r="F21" s="108">
        <f>SUM(F22:F28)</f>
        <v>590690</v>
      </c>
      <c r="G21" s="108" t="s">
        <v>26</v>
      </c>
      <c r="H21" s="108" t="s">
        <v>26</v>
      </c>
      <c r="I21" s="108" t="s">
        <v>26</v>
      </c>
      <c r="J21" s="109">
        <f>SUM(J22:J28)</f>
        <v>522357675.86999995</v>
      </c>
      <c r="K21" s="108">
        <f>SUM(K22:K28)</f>
        <v>0</v>
      </c>
      <c r="L21" s="108">
        <f>SUM(L22:L28)</f>
        <v>0</v>
      </c>
      <c r="M21" s="109">
        <f>SUM(M22:M28)</f>
        <v>522357675.86999995</v>
      </c>
      <c r="N21" s="110">
        <f t="shared" si="3"/>
        <v>0.474883</v>
      </c>
      <c r="O21" s="108">
        <f>SUM(O22:O28)</f>
        <v>590690</v>
      </c>
      <c r="P21" s="108" t="s">
        <v>26</v>
      </c>
      <c r="Q21" s="108" t="s">
        <v>26</v>
      </c>
      <c r="R21" s="109">
        <f>SUM(R22:R28)</f>
        <v>522357675.86999995</v>
      </c>
      <c r="S21" s="111">
        <f>SUM(S22:S28)</f>
        <v>0</v>
      </c>
      <c r="T21" s="111">
        <f>SUM(T22:T28)</f>
        <v>0</v>
      </c>
      <c r="U21" s="111">
        <f>SUM(U22:U28)</f>
        <v>1.9999999999986358</v>
      </c>
      <c r="V21" s="117"/>
      <c r="W21" s="112">
        <f>R21-J21</f>
        <v>0</v>
      </c>
      <c r="X21" s="113"/>
      <c r="Y21" s="152"/>
      <c r="Z21" s="59"/>
      <c r="AA21" s="62">
        <f t="shared" si="9"/>
        <v>419.94757937362925</v>
      </c>
      <c r="AB21" s="133">
        <f t="shared" si="15"/>
        <v>1230737</v>
      </c>
      <c r="AC21" s="394">
        <f>SUM(AC22:AC29)</f>
        <v>0.31354300000000002</v>
      </c>
      <c r="AD21" s="108">
        <f>SUM(AD22:AD29)</f>
        <v>385889</v>
      </c>
      <c r="AE21" s="108" t="s">
        <v>26</v>
      </c>
      <c r="AF21" s="108" t="s">
        <v>26</v>
      </c>
      <c r="AG21" s="108" t="s">
        <v>26</v>
      </c>
      <c r="AH21" s="109" t="s">
        <v>26</v>
      </c>
      <c r="AI21" s="113">
        <f>SUM(AI22:AI28)</f>
        <v>493834488.55000001</v>
      </c>
      <c r="AJ21" s="108">
        <f>SUM(AJ22:AJ28)</f>
        <v>0</v>
      </c>
      <c r="AK21" s="108">
        <f>SUM(AK22:AK28)</f>
        <v>0</v>
      </c>
      <c r="AL21" s="109">
        <f>SUM(AL22:AL28)</f>
        <v>493834488.55000001</v>
      </c>
      <c r="AM21" s="110">
        <f t="shared" ref="AM21:AM28" si="41">AC21</f>
        <v>0.31354300000000002</v>
      </c>
      <c r="AN21" s="108">
        <f>SUM(AN22:AN28)</f>
        <v>385889</v>
      </c>
      <c r="AO21" s="108" t="s">
        <v>26</v>
      </c>
      <c r="AP21" s="108" t="s">
        <v>26</v>
      </c>
      <c r="AQ21" s="109">
        <f>SUM(AQ22:AQ28)</f>
        <v>493834488.55000001</v>
      </c>
      <c r="AR21" s="111">
        <f>SUM(AR22:AR28)</f>
        <v>0</v>
      </c>
      <c r="AS21" s="111">
        <f>SUM(AS22:AS28)</f>
        <v>0</v>
      </c>
      <c r="AT21" s="111">
        <f>SUM(AT22:AT28)</f>
        <v>-0.60000000000115961</v>
      </c>
      <c r="AU21" s="117"/>
      <c r="AV21" s="112">
        <f>AQ21-AI21</f>
        <v>0</v>
      </c>
      <c r="AW21" s="113"/>
      <c r="AX21" s="133">
        <f t="shared" ref="AX21:AX29" si="42">AB21-D21</f>
        <v>-13127</v>
      </c>
      <c r="AY21" s="394">
        <f t="shared" ref="AY21:AY29" si="43">AC21-E21</f>
        <v>-0.16133999999999998</v>
      </c>
      <c r="AZ21" s="108">
        <f t="shared" ref="AZ21:AZ29" si="44">AD21-F21</f>
        <v>-204801</v>
      </c>
      <c r="BA21" s="137" t="s">
        <v>26</v>
      </c>
      <c r="BB21" s="137" t="s">
        <v>26</v>
      </c>
      <c r="BC21" s="137" t="s">
        <v>26</v>
      </c>
      <c r="BD21" s="109">
        <f t="shared" ref="BD21:BD28" si="45">AI21-J21</f>
        <v>-28523187.319999933</v>
      </c>
      <c r="BE21" s="109">
        <f t="shared" ref="BE21:BE29" si="46">AC21/E21*100</f>
        <v>66.025315709343147</v>
      </c>
      <c r="BF21" s="109">
        <f t="shared" ref="BF21:BF29" si="47">AD21/F21*100</f>
        <v>65.328514110616396</v>
      </c>
      <c r="BG21" s="137" t="s">
        <v>26</v>
      </c>
      <c r="BH21" s="137" t="s">
        <v>26</v>
      </c>
      <c r="BI21" s="109">
        <f t="shared" ref="BI21:BI28" si="48">AI21/J21*100</f>
        <v>94.539529399564415</v>
      </c>
    </row>
    <row r="22" spans="1:61" ht="33.75" customHeight="1" x14ac:dyDescent="0.2">
      <c r="A22" s="33" t="s">
        <v>79</v>
      </c>
      <c r="B22" s="21" t="s">
        <v>49</v>
      </c>
      <c r="C22" s="54" t="s">
        <v>52</v>
      </c>
      <c r="D22" s="26">
        <v>1243864</v>
      </c>
      <c r="E22" s="414">
        <v>4.8062000000000001E-2</v>
      </c>
      <c r="F22" s="19">
        <f t="shared" ref="F22:F28" si="49">ROUND(E22*D22,0)</f>
        <v>59783</v>
      </c>
      <c r="G22" s="401">
        <v>2692.1</v>
      </c>
      <c r="H22" s="401">
        <f t="shared" ref="H22:H24" si="50">ROUND(G22*1.007,2)</f>
        <v>2710.94</v>
      </c>
      <c r="I22" s="401">
        <f t="shared" ref="I22:I26" si="51">ROUND(E22*H22,2)</f>
        <v>130.29</v>
      </c>
      <c r="J22" s="2">
        <f t="shared" ref="J22:J28" si="52">ROUND(F22*H22,2)</f>
        <v>162068126.02000001</v>
      </c>
      <c r="K22" s="355"/>
      <c r="L22" s="355"/>
      <c r="M22" s="2">
        <f t="shared" si="2"/>
        <v>162068126.02000001</v>
      </c>
      <c r="N22" s="51">
        <f t="shared" si="3"/>
        <v>4.8062000000000001E-2</v>
      </c>
      <c r="O22" s="19">
        <f t="shared" ref="O22:O28" si="53">ROUND(N22*D22,0)</f>
        <v>59783</v>
      </c>
      <c r="P22" s="58">
        <f>ROUND(Q22/N22,2)-0.01</f>
        <v>2710.8599999999997</v>
      </c>
      <c r="Q22" s="355">
        <f>ROUND(R22/D22,2)</f>
        <v>130.29</v>
      </c>
      <c r="R22" s="2">
        <f t="shared" si="4"/>
        <v>162068126.02000001</v>
      </c>
      <c r="S22" s="28">
        <f t="shared" ref="S22:T37" si="54">N22-E22</f>
        <v>0</v>
      </c>
      <c r="T22" s="28">
        <f t="shared" si="54"/>
        <v>0</v>
      </c>
      <c r="U22" s="28">
        <f t="shared" ref="U22:U28" si="55">P22-H22</f>
        <v>-8.0000000000381988E-2</v>
      </c>
      <c r="V22" s="28">
        <f t="shared" si="33"/>
        <v>0</v>
      </c>
      <c r="W22" s="41">
        <f t="shared" si="33"/>
        <v>0</v>
      </c>
      <c r="X22" s="2">
        <f t="shared" ref="X22:X28" si="56">P22/H22*100</f>
        <v>99.99704899407584</v>
      </c>
      <c r="Y22" s="152"/>
      <c r="Z22" s="59">
        <f t="shared" si="14"/>
        <v>2710.87</v>
      </c>
      <c r="AA22" s="62">
        <f t="shared" si="9"/>
        <v>130.29408843732114</v>
      </c>
      <c r="AB22" s="16">
        <f t="shared" si="15"/>
        <v>1230737</v>
      </c>
      <c r="AC22" s="414">
        <v>5.0465000000000003E-2</v>
      </c>
      <c r="AD22" s="19">
        <f t="shared" ref="AD22:AD28" si="57">ROUND(AC22*AB22,0)</f>
        <v>62109</v>
      </c>
      <c r="AE22" s="447">
        <v>2923.7</v>
      </c>
      <c r="AF22" s="447">
        <f t="shared" ref="AF22:AF28" si="58">ROUND(AE22*1.007,2)</f>
        <v>2944.17</v>
      </c>
      <c r="AG22" s="447">
        <f t="shared" ref="AG22:AG29" si="59">ROUND(AC22*AE22,1)</f>
        <v>147.5</v>
      </c>
      <c r="AH22" s="389">
        <f t="shared" ref="AH22:AH29" si="60">ROUND(AC22*AF22,1)</f>
        <v>148.6</v>
      </c>
      <c r="AI22" s="273">
        <f t="shared" ref="AI22:AI28" si="61">ROUND(AD22*AF22,2)</f>
        <v>182859454.53</v>
      </c>
      <c r="AJ22" s="296"/>
      <c r="AK22" s="296"/>
      <c r="AL22" s="2">
        <f t="shared" ref="AL22:AL28" si="62">AI22+AK22+AJ22</f>
        <v>182859454.53</v>
      </c>
      <c r="AM22" s="51">
        <f t="shared" si="41"/>
        <v>5.0465000000000003E-2</v>
      </c>
      <c r="AN22" s="19">
        <f t="shared" ref="AN22:AN28" si="63">ROUND(AM22*AB22,0)</f>
        <v>62109</v>
      </c>
      <c r="AO22" s="58">
        <f>ROUND(AP22/AM22,2)-0.01</f>
        <v>2944.2099999999996</v>
      </c>
      <c r="AP22" s="296">
        <f>ROUND(AQ22/AB22,2)</f>
        <v>148.58000000000001</v>
      </c>
      <c r="AQ22" s="2">
        <f t="shared" ref="AQ22:AQ28" si="64">AL22</f>
        <v>182859454.53</v>
      </c>
      <c r="AR22" s="69">
        <f t="shared" ref="AR22:AR28" si="65">AM22-AC22</f>
        <v>0</v>
      </c>
      <c r="AS22" s="69">
        <f t="shared" ref="AS22:AS28" si="66">AN22-AD22</f>
        <v>0</v>
      </c>
      <c r="AT22" s="69">
        <f t="shared" ref="AT22:AT28" si="67">AO22-AF22</f>
        <v>3.9999999999508873E-2</v>
      </c>
      <c r="AU22" s="28">
        <f t="shared" ref="AU22:AU28" si="68">AP22-AH22</f>
        <v>-1.999999999998181E-2</v>
      </c>
      <c r="AV22" s="70">
        <f t="shared" ref="AV22:AV28" si="69">AQ22-AI22</f>
        <v>0</v>
      </c>
      <c r="AW22" s="2">
        <f t="shared" ref="AW22:AW28" si="70">AO22/AF22*100</f>
        <v>100.00135861719939</v>
      </c>
      <c r="AX22" s="16">
        <f t="shared" si="42"/>
        <v>-13127</v>
      </c>
      <c r="AY22" s="414">
        <f t="shared" si="43"/>
        <v>2.4030000000000024E-3</v>
      </c>
      <c r="AZ22" s="19">
        <f t="shared" si="44"/>
        <v>2326</v>
      </c>
      <c r="BA22" s="303">
        <f t="shared" ref="BA22:BB29" si="71">AE22-G22</f>
        <v>231.59999999999991</v>
      </c>
      <c r="BB22" s="303">
        <f t="shared" si="71"/>
        <v>233.23000000000002</v>
      </c>
      <c r="BC22" s="303">
        <f t="shared" ref="BC22:BC29" si="72">AH22-I22</f>
        <v>18.310000000000002</v>
      </c>
      <c r="BD22" s="2">
        <f t="shared" si="45"/>
        <v>20791328.50999999</v>
      </c>
      <c r="BE22" s="199">
        <f t="shared" si="46"/>
        <v>104.99979193541675</v>
      </c>
      <c r="BF22" s="200">
        <f t="shared" si="47"/>
        <v>103.89073816971379</v>
      </c>
      <c r="BG22" s="303">
        <f t="shared" ref="BG22:BG28" si="73">AE22/G22*100</f>
        <v>108.60294937038</v>
      </c>
      <c r="BH22" s="303">
        <f t="shared" ref="BH22:BH28" si="74">AH22/I22*100</f>
        <v>114.05326579169545</v>
      </c>
      <c r="BI22" s="273">
        <f t="shared" si="48"/>
        <v>112.82875851074765</v>
      </c>
    </row>
    <row r="23" spans="1:61" ht="32.25" customHeight="1" x14ac:dyDescent="0.2">
      <c r="A23" s="33" t="s">
        <v>81</v>
      </c>
      <c r="B23" s="21" t="s">
        <v>50</v>
      </c>
      <c r="C23" s="54" t="s">
        <v>52</v>
      </c>
      <c r="D23" s="26">
        <v>1243864</v>
      </c>
      <c r="E23" s="414">
        <v>1.7312999999999999E-2</v>
      </c>
      <c r="F23" s="19">
        <f t="shared" si="49"/>
        <v>21535</v>
      </c>
      <c r="G23" s="401">
        <v>3675.9</v>
      </c>
      <c r="H23" s="401">
        <f t="shared" si="50"/>
        <v>3701.63</v>
      </c>
      <c r="I23" s="401">
        <f t="shared" si="51"/>
        <v>64.09</v>
      </c>
      <c r="J23" s="2">
        <f t="shared" si="52"/>
        <v>79714602.049999997</v>
      </c>
      <c r="K23" s="355"/>
      <c r="L23" s="355"/>
      <c r="M23" s="2">
        <f t="shared" si="2"/>
        <v>79714602.049999997</v>
      </c>
      <c r="N23" s="51">
        <f t="shared" si="3"/>
        <v>1.7312999999999999E-2</v>
      </c>
      <c r="O23" s="19">
        <f t="shared" si="53"/>
        <v>21535</v>
      </c>
      <c r="P23" s="58">
        <f>ROUND(Q23/N23,2)+0.18</f>
        <v>3701.44</v>
      </c>
      <c r="Q23" s="355">
        <f>ROUND(R23/D23,2)-0.01</f>
        <v>64.08</v>
      </c>
      <c r="R23" s="2">
        <f t="shared" si="4"/>
        <v>79714602.049999997</v>
      </c>
      <c r="S23" s="28">
        <f t="shared" si="54"/>
        <v>0</v>
      </c>
      <c r="T23" s="28">
        <f t="shared" si="54"/>
        <v>0</v>
      </c>
      <c r="U23" s="28">
        <f t="shared" si="55"/>
        <v>-0.19000000000005457</v>
      </c>
      <c r="V23" s="28">
        <f t="shared" si="33"/>
        <v>-1.0000000000005116E-2</v>
      </c>
      <c r="W23" s="41">
        <f t="shared" si="33"/>
        <v>0</v>
      </c>
      <c r="X23" s="2">
        <f t="shared" si="56"/>
        <v>99.994867126103898</v>
      </c>
      <c r="Y23" s="152"/>
      <c r="Z23" s="59">
        <f t="shared" si="14"/>
        <v>3701.26</v>
      </c>
      <c r="AA23" s="62">
        <f t="shared" si="9"/>
        <v>64.086268313899268</v>
      </c>
      <c r="AB23" s="16">
        <f t="shared" si="15"/>
        <v>1230737</v>
      </c>
      <c r="AC23" s="414">
        <v>1.8179000000000001E-2</v>
      </c>
      <c r="AD23" s="19">
        <f t="shared" si="57"/>
        <v>22374</v>
      </c>
      <c r="AE23" s="447">
        <v>3992.2</v>
      </c>
      <c r="AF23" s="447">
        <f t="shared" si="58"/>
        <v>4020.15</v>
      </c>
      <c r="AG23" s="447">
        <f t="shared" si="59"/>
        <v>72.599999999999994</v>
      </c>
      <c r="AH23" s="389">
        <f t="shared" si="60"/>
        <v>73.099999999999994</v>
      </c>
      <c r="AI23" s="273">
        <f t="shared" si="61"/>
        <v>89946836.099999994</v>
      </c>
      <c r="AJ23" s="296"/>
      <c r="AK23" s="296"/>
      <c r="AL23" s="2">
        <f t="shared" si="62"/>
        <v>89946836.099999994</v>
      </c>
      <c r="AM23" s="51">
        <f t="shared" si="41"/>
        <v>1.8179000000000001E-2</v>
      </c>
      <c r="AN23" s="19">
        <f t="shared" si="63"/>
        <v>22374</v>
      </c>
      <c r="AO23" s="58">
        <f>ROUND(AP23/AM23,2)+0.18</f>
        <v>4019.6499999999996</v>
      </c>
      <c r="AP23" s="296">
        <f>ROUND(AQ23/AB23,2)-0.01</f>
        <v>73.069999999999993</v>
      </c>
      <c r="AQ23" s="2">
        <f t="shared" si="64"/>
        <v>89946836.099999994</v>
      </c>
      <c r="AR23" s="28">
        <f t="shared" si="65"/>
        <v>0</v>
      </c>
      <c r="AS23" s="28">
        <f t="shared" si="66"/>
        <v>0</v>
      </c>
      <c r="AT23" s="28">
        <f t="shared" si="67"/>
        <v>-0.50000000000045475</v>
      </c>
      <c r="AU23" s="28">
        <f t="shared" si="68"/>
        <v>-3.0000000000001137E-2</v>
      </c>
      <c r="AV23" s="41">
        <f t="shared" si="69"/>
        <v>0</v>
      </c>
      <c r="AW23" s="2">
        <f t="shared" si="70"/>
        <v>99.987562653134816</v>
      </c>
      <c r="AX23" s="16">
        <f t="shared" si="42"/>
        <v>-13127</v>
      </c>
      <c r="AY23" s="414">
        <f t="shared" si="43"/>
        <v>8.6600000000000218E-4</v>
      </c>
      <c r="AZ23" s="19">
        <f t="shared" si="44"/>
        <v>839</v>
      </c>
      <c r="BA23" s="303">
        <f t="shared" si="71"/>
        <v>316.29999999999973</v>
      </c>
      <c r="BB23" s="303">
        <f t="shared" si="71"/>
        <v>318.52</v>
      </c>
      <c r="BC23" s="303">
        <f t="shared" si="72"/>
        <v>9.0099999999999909</v>
      </c>
      <c r="BD23" s="2">
        <f t="shared" si="45"/>
        <v>10232234.049999997</v>
      </c>
      <c r="BE23" s="199">
        <f t="shared" si="46"/>
        <v>105.00202160226422</v>
      </c>
      <c r="BF23" s="200">
        <f t="shared" si="47"/>
        <v>103.89598328302763</v>
      </c>
      <c r="BG23" s="303">
        <f t="shared" si="73"/>
        <v>108.60469544873364</v>
      </c>
      <c r="BH23" s="303">
        <f t="shared" si="74"/>
        <v>114.05835543766575</v>
      </c>
      <c r="BI23" s="273">
        <f t="shared" si="48"/>
        <v>112.83608496669399</v>
      </c>
    </row>
    <row r="24" spans="1:61" ht="37.5" x14ac:dyDescent="0.2">
      <c r="A24" s="33" t="s">
        <v>82</v>
      </c>
      <c r="B24" s="21" t="s">
        <v>68</v>
      </c>
      <c r="C24" s="54" t="s">
        <v>52</v>
      </c>
      <c r="D24" s="26">
        <v>1243864</v>
      </c>
      <c r="E24" s="414">
        <v>9.0371000000000007E-2</v>
      </c>
      <c r="F24" s="19">
        <f t="shared" si="49"/>
        <v>112409</v>
      </c>
      <c r="G24" s="401">
        <v>543.6</v>
      </c>
      <c r="H24" s="401">
        <f t="shared" si="50"/>
        <v>547.41</v>
      </c>
      <c r="I24" s="401">
        <f t="shared" si="51"/>
        <v>49.47</v>
      </c>
      <c r="J24" s="2">
        <f t="shared" si="52"/>
        <v>61533810.689999998</v>
      </c>
      <c r="K24" s="355"/>
      <c r="L24" s="355"/>
      <c r="M24" s="2">
        <f t="shared" si="2"/>
        <v>61533810.689999998</v>
      </c>
      <c r="N24" s="51">
        <f t="shared" si="3"/>
        <v>9.0371000000000007E-2</v>
      </c>
      <c r="O24" s="19">
        <f t="shared" si="53"/>
        <v>112409</v>
      </c>
      <c r="P24" s="58">
        <f>ROUND(Q24/N24,2)+0.01</f>
        <v>547.41999999999996</v>
      </c>
      <c r="Q24" s="355">
        <f t="shared" ref="Q24:Q28" si="75">ROUND(R24/D24,2)</f>
        <v>49.47</v>
      </c>
      <c r="R24" s="2">
        <f t="shared" si="4"/>
        <v>61533810.689999998</v>
      </c>
      <c r="S24" s="28">
        <f t="shared" si="54"/>
        <v>0</v>
      </c>
      <c r="T24" s="28">
        <f t="shared" si="54"/>
        <v>0</v>
      </c>
      <c r="U24" s="28">
        <f t="shared" si="55"/>
        <v>9.9999999999909051E-3</v>
      </c>
      <c r="V24" s="28">
        <f t="shared" si="33"/>
        <v>0</v>
      </c>
      <c r="W24" s="41">
        <f t="shared" si="33"/>
        <v>0</v>
      </c>
      <c r="X24" s="2">
        <f t="shared" si="56"/>
        <v>100.00182678431158</v>
      </c>
      <c r="Y24" s="152"/>
      <c r="Z24" s="59">
        <f t="shared" si="14"/>
        <v>547.41</v>
      </c>
      <c r="AA24" s="62">
        <f t="shared" si="9"/>
        <v>49.469886330016784</v>
      </c>
      <c r="AB24" s="16">
        <f t="shared" si="15"/>
        <v>1230737</v>
      </c>
      <c r="AC24" s="414">
        <v>9.4890000000000002E-2</v>
      </c>
      <c r="AD24" s="19">
        <f t="shared" si="57"/>
        <v>116785</v>
      </c>
      <c r="AE24" s="447">
        <v>590.4</v>
      </c>
      <c r="AF24" s="447">
        <f t="shared" si="58"/>
        <v>594.53</v>
      </c>
      <c r="AG24" s="447">
        <f t="shared" si="59"/>
        <v>56</v>
      </c>
      <c r="AH24" s="389">
        <f t="shared" si="60"/>
        <v>56.4</v>
      </c>
      <c r="AI24" s="273">
        <f t="shared" si="61"/>
        <v>69432186.049999997</v>
      </c>
      <c r="AJ24" s="296"/>
      <c r="AK24" s="296"/>
      <c r="AL24" s="2">
        <f t="shared" si="62"/>
        <v>69432186.049999997</v>
      </c>
      <c r="AM24" s="51">
        <f t="shared" si="41"/>
        <v>9.4890000000000002E-2</v>
      </c>
      <c r="AN24" s="19">
        <f t="shared" si="63"/>
        <v>116785</v>
      </c>
      <c r="AO24" s="58">
        <f>ROUND(AP24/AM24,2)+0.01</f>
        <v>594.59</v>
      </c>
      <c r="AP24" s="296">
        <f t="shared" ref="AP24:AP28" si="76">ROUND(AQ24/AB24,2)</f>
        <v>56.42</v>
      </c>
      <c r="AQ24" s="2">
        <f t="shared" si="64"/>
        <v>69432186.049999997</v>
      </c>
      <c r="AR24" s="28">
        <f t="shared" si="65"/>
        <v>0</v>
      </c>
      <c r="AS24" s="28">
        <f t="shared" si="66"/>
        <v>0</v>
      </c>
      <c r="AT24" s="28">
        <f t="shared" si="67"/>
        <v>6.0000000000059117E-2</v>
      </c>
      <c r="AU24" s="28">
        <f t="shared" si="68"/>
        <v>2.0000000000003126E-2</v>
      </c>
      <c r="AV24" s="41">
        <f t="shared" si="69"/>
        <v>0</v>
      </c>
      <c r="AW24" s="2">
        <f t="shared" si="70"/>
        <v>100.01009200544971</v>
      </c>
      <c r="AX24" s="16">
        <f t="shared" si="42"/>
        <v>-13127</v>
      </c>
      <c r="AY24" s="414">
        <f t="shared" si="43"/>
        <v>4.5189999999999952E-3</v>
      </c>
      <c r="AZ24" s="19">
        <f t="shared" si="44"/>
        <v>4376</v>
      </c>
      <c r="BA24" s="303">
        <f t="shared" si="71"/>
        <v>46.799999999999955</v>
      </c>
      <c r="BB24" s="303">
        <f t="shared" si="71"/>
        <v>47.120000000000005</v>
      </c>
      <c r="BC24" s="303">
        <f t="shared" si="72"/>
        <v>6.93</v>
      </c>
      <c r="BD24" s="2">
        <f t="shared" si="45"/>
        <v>7898375.3599999994</v>
      </c>
      <c r="BE24" s="199">
        <f t="shared" si="46"/>
        <v>105.00049794735035</v>
      </c>
      <c r="BF24" s="200">
        <f t="shared" si="47"/>
        <v>103.89292672294923</v>
      </c>
      <c r="BG24" s="303">
        <f t="shared" si="73"/>
        <v>108.6092715231788</v>
      </c>
      <c r="BH24" s="303">
        <f t="shared" si="74"/>
        <v>114.00848999393571</v>
      </c>
      <c r="BI24" s="273">
        <f t="shared" si="48"/>
        <v>112.83583004438174</v>
      </c>
    </row>
    <row r="25" spans="1:61" x14ac:dyDescent="0.2">
      <c r="A25" s="33" t="s">
        <v>83</v>
      </c>
      <c r="B25" s="21" t="s">
        <v>69</v>
      </c>
      <c r="C25" s="54" t="s">
        <v>52</v>
      </c>
      <c r="D25" s="26">
        <v>1243864</v>
      </c>
      <c r="E25" s="414">
        <v>2.9446E-2</v>
      </c>
      <c r="F25" s="19">
        <f t="shared" si="49"/>
        <v>36627</v>
      </c>
      <c r="G25" s="401">
        <v>966.8</v>
      </c>
      <c r="H25" s="401">
        <v>1003.78</v>
      </c>
      <c r="I25" s="401">
        <f t="shared" si="51"/>
        <v>29.56</v>
      </c>
      <c r="J25" s="2">
        <f t="shared" si="52"/>
        <v>36765450.060000002</v>
      </c>
      <c r="K25" s="355"/>
      <c r="L25" s="355"/>
      <c r="M25" s="2">
        <f t="shared" si="2"/>
        <v>36765450.060000002</v>
      </c>
      <c r="N25" s="51">
        <f t="shared" si="3"/>
        <v>2.9446E-2</v>
      </c>
      <c r="O25" s="19">
        <f t="shared" si="53"/>
        <v>36627</v>
      </c>
      <c r="P25" s="58">
        <f>ROUND(Q25/N25,2)-0.1</f>
        <v>1003.77</v>
      </c>
      <c r="Q25" s="355">
        <f t="shared" si="75"/>
        <v>29.56</v>
      </c>
      <c r="R25" s="2">
        <f t="shared" si="4"/>
        <v>36765450.060000002</v>
      </c>
      <c r="S25" s="28">
        <f t="shared" si="54"/>
        <v>0</v>
      </c>
      <c r="T25" s="28">
        <f t="shared" si="54"/>
        <v>0</v>
      </c>
      <c r="U25" s="28">
        <f t="shared" si="55"/>
        <v>-9.9999999999909051E-3</v>
      </c>
      <c r="V25" s="28">
        <f t="shared" si="33"/>
        <v>0</v>
      </c>
      <c r="W25" s="41">
        <f t="shared" si="33"/>
        <v>0</v>
      </c>
      <c r="X25" s="2">
        <f t="shared" si="56"/>
        <v>99.999003765765409</v>
      </c>
      <c r="Y25" s="152"/>
      <c r="Z25" s="59">
        <f t="shared" si="14"/>
        <v>1003.87</v>
      </c>
      <c r="AA25" s="62">
        <f t="shared" si="9"/>
        <v>29.557451666741702</v>
      </c>
      <c r="AB25" s="16">
        <f t="shared" si="15"/>
        <v>1230737</v>
      </c>
      <c r="AC25" s="414">
        <v>3.0918000000000001E-2</v>
      </c>
      <c r="AD25" s="19">
        <f t="shared" si="57"/>
        <v>38052</v>
      </c>
      <c r="AE25" s="447">
        <v>1082.5999999999999</v>
      </c>
      <c r="AF25" s="456">
        <f t="shared" si="58"/>
        <v>1090.18</v>
      </c>
      <c r="AG25" s="447">
        <f t="shared" si="59"/>
        <v>33.5</v>
      </c>
      <c r="AH25" s="389">
        <f t="shared" si="60"/>
        <v>33.700000000000003</v>
      </c>
      <c r="AI25" s="273">
        <f t="shared" si="61"/>
        <v>41483529.359999999</v>
      </c>
      <c r="AJ25" s="296"/>
      <c r="AK25" s="296"/>
      <c r="AL25" s="2">
        <f t="shared" si="62"/>
        <v>41483529.359999999</v>
      </c>
      <c r="AM25" s="51">
        <f t="shared" si="41"/>
        <v>3.0918000000000001E-2</v>
      </c>
      <c r="AN25" s="19">
        <f t="shared" si="63"/>
        <v>38052</v>
      </c>
      <c r="AO25" s="58">
        <f>ROUND(AP25/AM25,2)-0.1</f>
        <v>1090.2</v>
      </c>
      <c r="AP25" s="296">
        <f t="shared" si="76"/>
        <v>33.71</v>
      </c>
      <c r="AQ25" s="2">
        <f t="shared" si="64"/>
        <v>41483529.359999999</v>
      </c>
      <c r="AR25" s="28">
        <f t="shared" si="65"/>
        <v>0</v>
      </c>
      <c r="AS25" s="28">
        <f t="shared" si="66"/>
        <v>0</v>
      </c>
      <c r="AT25" s="28">
        <f t="shared" si="67"/>
        <v>1.999999999998181E-2</v>
      </c>
      <c r="AU25" s="28">
        <f t="shared" si="68"/>
        <v>9.9999999999980105E-3</v>
      </c>
      <c r="AV25" s="41">
        <f t="shared" si="69"/>
        <v>0</v>
      </c>
      <c r="AW25" s="2">
        <f t="shared" si="70"/>
        <v>100.00183455943055</v>
      </c>
      <c r="AX25" s="16">
        <f t="shared" si="42"/>
        <v>-13127</v>
      </c>
      <c r="AY25" s="414">
        <f t="shared" si="43"/>
        <v>1.4720000000000011E-3</v>
      </c>
      <c r="AZ25" s="19">
        <f t="shared" si="44"/>
        <v>1425</v>
      </c>
      <c r="BA25" s="303">
        <f t="shared" si="71"/>
        <v>115.79999999999995</v>
      </c>
      <c r="BB25" s="303">
        <f t="shared" si="71"/>
        <v>86.400000000000091</v>
      </c>
      <c r="BC25" s="303">
        <f t="shared" si="72"/>
        <v>4.1400000000000041</v>
      </c>
      <c r="BD25" s="2">
        <f t="shared" si="45"/>
        <v>4718079.299999997</v>
      </c>
      <c r="BE25" s="199">
        <f t="shared" si="46"/>
        <v>104.99898118589961</v>
      </c>
      <c r="BF25" s="200">
        <f t="shared" si="47"/>
        <v>103.89057252846261</v>
      </c>
      <c r="BG25" s="303">
        <f t="shared" si="73"/>
        <v>111.97765825403391</v>
      </c>
      <c r="BH25" s="303">
        <f t="shared" si="74"/>
        <v>114.00541271989175</v>
      </c>
      <c r="BI25" s="273">
        <f t="shared" si="48"/>
        <v>112.83291593683811</v>
      </c>
    </row>
    <row r="26" spans="1:61" ht="56.25" x14ac:dyDescent="0.2">
      <c r="A26" s="33" t="s">
        <v>84</v>
      </c>
      <c r="B26" s="21" t="s">
        <v>71</v>
      </c>
      <c r="C26" s="54" t="s">
        <v>52</v>
      </c>
      <c r="D26" s="26">
        <v>1243864</v>
      </c>
      <c r="E26" s="415">
        <v>1.321E-2</v>
      </c>
      <c r="F26" s="19">
        <f t="shared" si="49"/>
        <v>16431</v>
      </c>
      <c r="G26" s="401">
        <v>2064.5</v>
      </c>
      <c r="H26" s="401">
        <f t="shared" ref="H26:H28" si="77">ROUND(G26*1.007,2)</f>
        <v>2078.9499999999998</v>
      </c>
      <c r="I26" s="401">
        <f t="shared" si="51"/>
        <v>27.46</v>
      </c>
      <c r="J26" s="2">
        <f t="shared" si="52"/>
        <v>34159227.450000003</v>
      </c>
      <c r="K26" s="355"/>
      <c r="L26" s="355"/>
      <c r="M26" s="2">
        <f t="shared" si="2"/>
        <v>34159227.450000003</v>
      </c>
      <c r="N26" s="51">
        <f t="shared" si="3"/>
        <v>1.321E-2</v>
      </c>
      <c r="O26" s="19">
        <f t="shared" si="53"/>
        <v>16431</v>
      </c>
      <c r="P26" s="58">
        <f>ROUND(Q26/N26,2)-0.13</f>
        <v>2078.6</v>
      </c>
      <c r="Q26" s="355">
        <f t="shared" si="75"/>
        <v>27.46</v>
      </c>
      <c r="R26" s="2">
        <f t="shared" si="4"/>
        <v>34159227.450000003</v>
      </c>
      <c r="S26" s="28">
        <f t="shared" si="54"/>
        <v>0</v>
      </c>
      <c r="T26" s="28">
        <f t="shared" si="54"/>
        <v>0</v>
      </c>
      <c r="U26" s="28">
        <f t="shared" si="55"/>
        <v>-0.34999999999990905</v>
      </c>
      <c r="V26" s="28">
        <f t="shared" si="33"/>
        <v>0</v>
      </c>
      <c r="W26" s="41">
        <f t="shared" si="33"/>
        <v>0</v>
      </c>
      <c r="X26" s="2">
        <f t="shared" si="56"/>
        <v>99.983164578272692</v>
      </c>
      <c r="Y26" s="152"/>
      <c r="Z26" s="59">
        <f t="shared" si="14"/>
        <v>2078.73</v>
      </c>
      <c r="AA26" s="62">
        <f t="shared" si="9"/>
        <v>27.462188350173331</v>
      </c>
      <c r="AB26" s="16">
        <f t="shared" si="15"/>
        <v>1230737</v>
      </c>
      <c r="AC26" s="415">
        <v>1.5192000000000001E-2</v>
      </c>
      <c r="AD26" s="19">
        <f t="shared" si="57"/>
        <v>18697</v>
      </c>
      <c r="AE26" s="447">
        <v>2242.1</v>
      </c>
      <c r="AF26" s="447">
        <f t="shared" si="58"/>
        <v>2257.79</v>
      </c>
      <c r="AG26" s="447">
        <f t="shared" si="59"/>
        <v>34.1</v>
      </c>
      <c r="AH26" s="389">
        <f t="shared" si="60"/>
        <v>34.299999999999997</v>
      </c>
      <c r="AI26" s="273">
        <f t="shared" si="61"/>
        <v>42213899.630000003</v>
      </c>
      <c r="AJ26" s="296"/>
      <c r="AK26" s="296"/>
      <c r="AL26" s="2">
        <f t="shared" si="62"/>
        <v>42213899.630000003</v>
      </c>
      <c r="AM26" s="51">
        <f t="shared" si="41"/>
        <v>1.5192000000000001E-2</v>
      </c>
      <c r="AN26" s="19">
        <f t="shared" si="63"/>
        <v>18697</v>
      </c>
      <c r="AO26" s="58">
        <f>ROUND(AP26/AM26,2)-0.13</f>
        <v>2257.64</v>
      </c>
      <c r="AP26" s="296">
        <f t="shared" si="76"/>
        <v>34.299999999999997</v>
      </c>
      <c r="AQ26" s="2">
        <f t="shared" si="64"/>
        <v>42213899.630000003</v>
      </c>
      <c r="AR26" s="28">
        <f t="shared" si="65"/>
        <v>0</v>
      </c>
      <c r="AS26" s="28">
        <f t="shared" si="66"/>
        <v>0</v>
      </c>
      <c r="AT26" s="28">
        <f t="shared" si="67"/>
        <v>-0.15000000000009095</v>
      </c>
      <c r="AU26" s="28">
        <f t="shared" si="68"/>
        <v>0</v>
      </c>
      <c r="AV26" s="41">
        <f t="shared" si="69"/>
        <v>0</v>
      </c>
      <c r="AW26" s="2">
        <f t="shared" si="70"/>
        <v>99.993356335177324</v>
      </c>
      <c r="AX26" s="16">
        <f t="shared" si="42"/>
        <v>-13127</v>
      </c>
      <c r="AY26" s="415">
        <f t="shared" si="43"/>
        <v>1.9820000000000011E-3</v>
      </c>
      <c r="AZ26" s="19">
        <f t="shared" si="44"/>
        <v>2266</v>
      </c>
      <c r="BA26" s="303">
        <f t="shared" si="71"/>
        <v>177.59999999999991</v>
      </c>
      <c r="BB26" s="303">
        <f t="shared" si="71"/>
        <v>178.84000000000015</v>
      </c>
      <c r="BC26" s="303">
        <f t="shared" si="72"/>
        <v>6.8399999999999963</v>
      </c>
      <c r="BD26" s="2">
        <f t="shared" si="45"/>
        <v>8054672.1799999997</v>
      </c>
      <c r="BE26" s="344">
        <f t="shared" si="46"/>
        <v>115.00378501135503</v>
      </c>
      <c r="BF26" s="200">
        <f t="shared" si="47"/>
        <v>113.79100480798489</v>
      </c>
      <c r="BG26" s="303">
        <f t="shared" si="73"/>
        <v>108.60256720755631</v>
      </c>
      <c r="BH26" s="303">
        <f t="shared" si="74"/>
        <v>124.90895848506918</v>
      </c>
      <c r="BI26" s="273">
        <f t="shared" si="48"/>
        <v>123.57978438414597</v>
      </c>
    </row>
    <row r="27" spans="1:61" ht="43.5" customHeight="1" x14ac:dyDescent="0.2">
      <c r="A27" s="33" t="s">
        <v>85</v>
      </c>
      <c r="B27" s="21" t="s">
        <v>51</v>
      </c>
      <c r="C27" s="54" t="s">
        <v>52</v>
      </c>
      <c r="D27" s="26">
        <v>1243864</v>
      </c>
      <c r="E27" s="414">
        <v>9.7400000000000004E-4</v>
      </c>
      <c r="F27" s="19">
        <f t="shared" si="49"/>
        <v>1212</v>
      </c>
      <c r="G27" s="401">
        <v>8371.1</v>
      </c>
      <c r="H27" s="401">
        <f t="shared" si="77"/>
        <v>8429.7000000000007</v>
      </c>
      <c r="I27" s="401">
        <f>ROUND(E27*H27,2)</f>
        <v>8.2100000000000009</v>
      </c>
      <c r="J27" s="2">
        <f t="shared" si="52"/>
        <v>10216796.4</v>
      </c>
      <c r="K27" s="355"/>
      <c r="L27" s="355"/>
      <c r="M27" s="2">
        <f t="shared" si="2"/>
        <v>10216796.4</v>
      </c>
      <c r="N27" s="51">
        <f t="shared" si="3"/>
        <v>9.7400000000000004E-4</v>
      </c>
      <c r="O27" s="19">
        <f t="shared" si="53"/>
        <v>1212</v>
      </c>
      <c r="P27" s="58">
        <f>ROUND(Q27/N27,2)+14.03-10.87</f>
        <v>8432.32</v>
      </c>
      <c r="Q27" s="355">
        <f t="shared" si="75"/>
        <v>8.2100000000000009</v>
      </c>
      <c r="R27" s="2">
        <f t="shared" si="4"/>
        <v>10216796.4</v>
      </c>
      <c r="S27" s="28">
        <f t="shared" si="54"/>
        <v>0</v>
      </c>
      <c r="T27" s="28">
        <f t="shared" si="54"/>
        <v>0</v>
      </c>
      <c r="U27" s="28">
        <f t="shared" si="55"/>
        <v>2.6199999999989814</v>
      </c>
      <c r="V27" s="28">
        <f t="shared" si="33"/>
        <v>0</v>
      </c>
      <c r="W27" s="41">
        <f t="shared" si="33"/>
        <v>0</v>
      </c>
      <c r="X27" s="2">
        <f t="shared" si="56"/>
        <v>100.03108058412515</v>
      </c>
      <c r="Y27" s="152"/>
      <c r="Z27" s="59">
        <f>ROUND(Q27/N27,2)</f>
        <v>8429.16</v>
      </c>
      <c r="AA27" s="62">
        <f>R27/D27</f>
        <v>8.213756809426112</v>
      </c>
      <c r="AB27" s="16">
        <f t="shared" si="15"/>
        <v>1230737</v>
      </c>
      <c r="AC27" s="414">
        <v>1.1199999999999999E-3</v>
      </c>
      <c r="AD27" s="19">
        <f t="shared" si="57"/>
        <v>1378</v>
      </c>
      <c r="AE27" s="447">
        <v>9091.4</v>
      </c>
      <c r="AF27" s="447">
        <f t="shared" si="58"/>
        <v>9155.0400000000009</v>
      </c>
      <c r="AG27" s="447">
        <f t="shared" si="59"/>
        <v>10.199999999999999</v>
      </c>
      <c r="AH27" s="389">
        <f t="shared" si="60"/>
        <v>10.3</v>
      </c>
      <c r="AI27" s="273">
        <f t="shared" si="61"/>
        <v>12615645.119999999</v>
      </c>
      <c r="AJ27" s="296"/>
      <c r="AK27" s="296"/>
      <c r="AL27" s="2">
        <f t="shared" si="62"/>
        <v>12615645.119999999</v>
      </c>
      <c r="AM27" s="51">
        <f t="shared" si="41"/>
        <v>1.1199999999999999E-3</v>
      </c>
      <c r="AN27" s="19">
        <f t="shared" si="63"/>
        <v>1378</v>
      </c>
      <c r="AO27" s="58">
        <f>ROUND(AP27/AM27,2)+14.03-10.87</f>
        <v>9154.9500000000007</v>
      </c>
      <c r="AP27" s="296">
        <f t="shared" si="76"/>
        <v>10.25</v>
      </c>
      <c r="AQ27" s="2">
        <f t="shared" si="64"/>
        <v>12615645.119999999</v>
      </c>
      <c r="AR27" s="28">
        <f t="shared" si="65"/>
        <v>0</v>
      </c>
      <c r="AS27" s="28">
        <f t="shared" si="66"/>
        <v>0</v>
      </c>
      <c r="AT27" s="28">
        <f t="shared" si="67"/>
        <v>-9.0000000000145519E-2</v>
      </c>
      <c r="AU27" s="28">
        <f t="shared" si="68"/>
        <v>-5.0000000000000711E-2</v>
      </c>
      <c r="AV27" s="41">
        <f t="shared" si="69"/>
        <v>0</v>
      </c>
      <c r="AW27" s="2">
        <f t="shared" si="70"/>
        <v>99.999016934934204</v>
      </c>
      <c r="AX27" s="16">
        <f t="shared" si="42"/>
        <v>-13127</v>
      </c>
      <c r="AY27" s="414">
        <f t="shared" si="43"/>
        <v>1.4599999999999986E-4</v>
      </c>
      <c r="AZ27" s="19">
        <f t="shared" si="44"/>
        <v>166</v>
      </c>
      <c r="BA27" s="303">
        <f t="shared" si="71"/>
        <v>720.29999999999927</v>
      </c>
      <c r="BB27" s="303">
        <f t="shared" si="71"/>
        <v>725.34000000000015</v>
      </c>
      <c r="BC27" s="303">
        <f t="shared" si="72"/>
        <v>2.09</v>
      </c>
      <c r="BD27" s="2">
        <f t="shared" si="45"/>
        <v>2398848.7199999988</v>
      </c>
      <c r="BE27" s="199">
        <f t="shared" si="46"/>
        <v>114.98973305954824</v>
      </c>
      <c r="BF27" s="200">
        <f t="shared" si="47"/>
        <v>113.69636963696369</v>
      </c>
      <c r="BG27" s="303">
        <f t="shared" si="73"/>
        <v>108.60460393496672</v>
      </c>
      <c r="BH27" s="303">
        <f t="shared" si="74"/>
        <v>125.45676004872107</v>
      </c>
      <c r="BI27" s="273">
        <f t="shared" si="48"/>
        <v>123.47946093943889</v>
      </c>
    </row>
    <row r="28" spans="1:61" ht="43.5" customHeight="1" x14ac:dyDescent="0.2">
      <c r="A28" s="33" t="s">
        <v>86</v>
      </c>
      <c r="B28" s="21" t="s">
        <v>70</v>
      </c>
      <c r="C28" s="54" t="s">
        <v>52</v>
      </c>
      <c r="D28" s="26">
        <v>1243864</v>
      </c>
      <c r="E28" s="414">
        <v>0.275507</v>
      </c>
      <c r="F28" s="19">
        <f t="shared" si="49"/>
        <v>342693</v>
      </c>
      <c r="G28" s="401">
        <v>399.6</v>
      </c>
      <c r="H28" s="401">
        <f t="shared" si="77"/>
        <v>402.4</v>
      </c>
      <c r="I28" s="401">
        <f>ROUND(E28*H28,2)</f>
        <v>110.86</v>
      </c>
      <c r="J28" s="2">
        <f t="shared" si="52"/>
        <v>137899663.19999999</v>
      </c>
      <c r="K28" s="355"/>
      <c r="L28" s="355"/>
      <c r="M28" s="2">
        <f t="shared" si="2"/>
        <v>137899663.19999999</v>
      </c>
      <c r="N28" s="51">
        <f t="shared" si="3"/>
        <v>0.275507</v>
      </c>
      <c r="O28" s="19">
        <f t="shared" si="53"/>
        <v>342693</v>
      </c>
      <c r="P28" s="58">
        <f>ROUND(Q28/N28,2)+0.01</f>
        <v>402.4</v>
      </c>
      <c r="Q28" s="355">
        <f t="shared" si="75"/>
        <v>110.86</v>
      </c>
      <c r="R28" s="2">
        <f t="shared" si="4"/>
        <v>137899663.19999999</v>
      </c>
      <c r="S28" s="28">
        <f t="shared" si="54"/>
        <v>0</v>
      </c>
      <c r="T28" s="28">
        <f t="shared" si="54"/>
        <v>0</v>
      </c>
      <c r="U28" s="28">
        <f t="shared" si="55"/>
        <v>0</v>
      </c>
      <c r="V28" s="28">
        <f t="shared" si="33"/>
        <v>0</v>
      </c>
      <c r="W28" s="41">
        <f t="shared" si="33"/>
        <v>0</v>
      </c>
      <c r="X28" s="2">
        <f t="shared" si="56"/>
        <v>100</v>
      </c>
      <c r="Y28" s="152"/>
      <c r="Z28" s="59">
        <f>ROUND(Q28/N28,2)</f>
        <v>402.39</v>
      </c>
      <c r="AA28" s="62">
        <f>R28/D28</f>
        <v>110.86393946605094</v>
      </c>
      <c r="AB28" s="16">
        <f t="shared" si="15"/>
        <v>1230737</v>
      </c>
      <c r="AC28" s="414">
        <v>0.102779</v>
      </c>
      <c r="AD28" s="19">
        <f t="shared" si="57"/>
        <v>126494</v>
      </c>
      <c r="AE28" s="447">
        <v>434</v>
      </c>
      <c r="AF28" s="447">
        <f t="shared" si="58"/>
        <v>437.04</v>
      </c>
      <c r="AG28" s="447">
        <f t="shared" si="59"/>
        <v>44.6</v>
      </c>
      <c r="AH28" s="389">
        <f t="shared" si="60"/>
        <v>44.9</v>
      </c>
      <c r="AI28" s="273">
        <f t="shared" si="61"/>
        <v>55282937.759999998</v>
      </c>
      <c r="AJ28" s="296"/>
      <c r="AK28" s="296"/>
      <c r="AL28" s="2">
        <f t="shared" si="62"/>
        <v>55282937.759999998</v>
      </c>
      <c r="AM28" s="51">
        <f t="shared" si="41"/>
        <v>0.102779</v>
      </c>
      <c r="AN28" s="19">
        <f t="shared" si="63"/>
        <v>126494</v>
      </c>
      <c r="AO28" s="58">
        <f>ROUND(AP28/AM28,2)+0.01</f>
        <v>437.06</v>
      </c>
      <c r="AP28" s="296">
        <f t="shared" si="76"/>
        <v>44.92</v>
      </c>
      <c r="AQ28" s="2">
        <f t="shared" si="64"/>
        <v>55282937.759999998</v>
      </c>
      <c r="AR28" s="28">
        <f t="shared" si="65"/>
        <v>0</v>
      </c>
      <c r="AS28" s="28">
        <f t="shared" si="66"/>
        <v>0</v>
      </c>
      <c r="AT28" s="28">
        <f t="shared" si="67"/>
        <v>1.999999999998181E-2</v>
      </c>
      <c r="AU28" s="28">
        <f t="shared" si="68"/>
        <v>2.0000000000003126E-2</v>
      </c>
      <c r="AV28" s="41">
        <f t="shared" si="69"/>
        <v>0</v>
      </c>
      <c r="AW28" s="2">
        <f t="shared" si="70"/>
        <v>100.00457624016109</v>
      </c>
      <c r="AX28" s="16">
        <f t="shared" si="42"/>
        <v>-13127</v>
      </c>
      <c r="AY28" s="414">
        <f t="shared" si="43"/>
        <v>-0.17272799999999999</v>
      </c>
      <c r="AZ28" s="19">
        <f t="shared" si="44"/>
        <v>-216199</v>
      </c>
      <c r="BA28" s="303">
        <f t="shared" si="71"/>
        <v>34.399999999999977</v>
      </c>
      <c r="BB28" s="303">
        <f t="shared" si="71"/>
        <v>34.640000000000043</v>
      </c>
      <c r="BC28" s="303">
        <f t="shared" si="72"/>
        <v>-65.960000000000008</v>
      </c>
      <c r="BD28" s="2">
        <f t="shared" si="45"/>
        <v>-82616725.439999998</v>
      </c>
      <c r="BE28" s="199">
        <f t="shared" si="46"/>
        <v>37.305404218404611</v>
      </c>
      <c r="BF28" s="200">
        <f t="shared" si="47"/>
        <v>36.911754835961048</v>
      </c>
      <c r="BG28" s="303">
        <f t="shared" si="73"/>
        <v>108.60860860860859</v>
      </c>
      <c r="BH28" s="303">
        <f t="shared" si="74"/>
        <v>40.501533465632328</v>
      </c>
      <c r="BI28" s="273">
        <f t="shared" si="48"/>
        <v>40.089247846690903</v>
      </c>
    </row>
    <row r="29" spans="1:61" x14ac:dyDescent="0.2">
      <c r="A29" s="33" t="s">
        <v>161</v>
      </c>
      <c r="B29" s="405" t="s">
        <v>162</v>
      </c>
      <c r="C29" s="54" t="s">
        <v>52</v>
      </c>
      <c r="D29" s="26"/>
      <c r="E29" s="414"/>
      <c r="F29" s="19"/>
      <c r="G29" s="401"/>
      <c r="H29" s="401"/>
      <c r="I29" s="401"/>
      <c r="J29" s="2"/>
      <c r="K29" s="401"/>
      <c r="L29" s="401"/>
      <c r="M29" s="2"/>
      <c r="N29" s="51"/>
      <c r="O29" s="19"/>
      <c r="P29" s="58"/>
      <c r="Q29" s="401"/>
      <c r="R29" s="2"/>
      <c r="S29" s="28"/>
      <c r="T29" s="28"/>
      <c r="U29" s="28"/>
      <c r="V29" s="28"/>
      <c r="W29" s="41"/>
      <c r="X29" s="2"/>
      <c r="Y29" s="152"/>
      <c r="Z29" s="59"/>
      <c r="AA29" s="62"/>
      <c r="AB29" s="402">
        <f t="shared" si="15"/>
        <v>1230737</v>
      </c>
      <c r="AC29" s="403">
        <v>0</v>
      </c>
      <c r="AD29" s="404">
        <f t="shared" ref="AD29" si="78">ROUND(AC29*AB29,0)</f>
        <v>0</v>
      </c>
      <c r="AE29" s="396">
        <v>0</v>
      </c>
      <c r="AF29" s="396">
        <f t="shared" ref="AF29" si="79">ROUND(AE29*1.007,2)</f>
        <v>0</v>
      </c>
      <c r="AG29" s="396">
        <f t="shared" si="59"/>
        <v>0</v>
      </c>
      <c r="AH29" s="396">
        <f t="shared" si="60"/>
        <v>0</v>
      </c>
      <c r="AI29" s="273">
        <f t="shared" ref="AI29" si="80">ROUND(AD29*AF29,2)</f>
        <v>0</v>
      </c>
      <c r="AJ29" s="401"/>
      <c r="AK29" s="401"/>
      <c r="AL29" s="2"/>
      <c r="AM29" s="51"/>
      <c r="AN29" s="19"/>
      <c r="AO29" s="58"/>
      <c r="AP29" s="401"/>
      <c r="AQ29" s="2"/>
      <c r="AR29" s="28"/>
      <c r="AS29" s="28"/>
      <c r="AT29" s="28"/>
      <c r="AU29" s="28"/>
      <c r="AV29" s="41"/>
      <c r="AW29" s="2"/>
      <c r="AX29" s="16">
        <f t="shared" si="42"/>
        <v>1230737</v>
      </c>
      <c r="AY29" s="414">
        <f t="shared" si="43"/>
        <v>0</v>
      </c>
      <c r="AZ29" s="19">
        <f t="shared" si="44"/>
        <v>0</v>
      </c>
      <c r="BA29" s="401">
        <f t="shared" si="71"/>
        <v>0</v>
      </c>
      <c r="BB29" s="401">
        <f t="shared" si="71"/>
        <v>0</v>
      </c>
      <c r="BC29" s="401">
        <f t="shared" si="72"/>
        <v>0</v>
      </c>
      <c r="BD29" s="2">
        <f t="shared" ref="BD29" si="81">AI29-J29</f>
        <v>0</v>
      </c>
      <c r="BE29" s="199" t="e">
        <f t="shared" si="46"/>
        <v>#DIV/0!</v>
      </c>
      <c r="BF29" s="200" t="e">
        <f t="shared" si="47"/>
        <v>#DIV/0!</v>
      </c>
      <c r="BG29" s="401" t="e">
        <f t="shared" ref="BG29" si="82">AE29/G29*100</f>
        <v>#DIV/0!</v>
      </c>
      <c r="BH29" s="401" t="e">
        <f t="shared" ref="BH29" si="83">AH29/I29*100</f>
        <v>#DIV/0!</v>
      </c>
      <c r="BI29" s="273" t="e">
        <f t="shared" ref="BI29" si="84">AI29/J29*100</f>
        <v>#DIV/0!</v>
      </c>
    </row>
    <row r="30" spans="1:61" s="24" customFormat="1" ht="20.25" customHeight="1" x14ac:dyDescent="0.2">
      <c r="A30" s="89"/>
      <c r="B30" s="99"/>
      <c r="C30" s="100"/>
      <c r="D30" s="92"/>
      <c r="E30" s="395"/>
      <c r="F30" s="94"/>
      <c r="G30" s="27"/>
      <c r="H30" s="27"/>
      <c r="I30" s="27"/>
      <c r="J30" s="4"/>
      <c r="K30" s="27"/>
      <c r="L30" s="27"/>
      <c r="M30" s="27"/>
      <c r="N30" s="107"/>
      <c r="O30" s="94"/>
      <c r="P30" s="27"/>
      <c r="Q30" s="27"/>
      <c r="R30" s="27"/>
      <c r="S30" s="28"/>
      <c r="T30" s="28"/>
      <c r="U30" s="28"/>
      <c r="V30" s="28"/>
      <c r="W30" s="41"/>
      <c r="X30" s="27"/>
      <c r="Y30" s="152"/>
      <c r="Z30" s="59"/>
      <c r="AA30" s="62"/>
      <c r="AB30" s="92"/>
      <c r="AC30" s="395"/>
      <c r="AD30" s="94"/>
      <c r="AE30" s="27"/>
      <c r="AF30" s="27"/>
      <c r="AG30" s="27"/>
      <c r="AH30" s="418"/>
      <c r="AI30" s="183"/>
      <c r="AJ30" s="27"/>
      <c r="AK30" s="27"/>
      <c r="AL30" s="71"/>
      <c r="AM30" s="96"/>
      <c r="AN30" s="97"/>
      <c r="AO30" s="71"/>
      <c r="AP30" s="71"/>
      <c r="AQ30" s="71"/>
      <c r="AR30" s="69"/>
      <c r="AS30" s="69"/>
      <c r="AT30" s="69"/>
      <c r="AU30" s="69"/>
      <c r="AV30" s="70"/>
      <c r="AW30" s="71"/>
      <c r="AX30" s="92"/>
      <c r="AY30" s="395"/>
      <c r="AZ30" s="94"/>
      <c r="BA30" s="27"/>
      <c r="BB30" s="27"/>
      <c r="BC30" s="27"/>
      <c r="BD30" s="4"/>
      <c r="BE30" s="213"/>
      <c r="BF30" s="213"/>
      <c r="BG30" s="27"/>
      <c r="BH30" s="27"/>
      <c r="BI30" s="183"/>
    </row>
    <row r="31" spans="1:61" s="24" customFormat="1" ht="36.75" customHeight="1" x14ac:dyDescent="0.2">
      <c r="A31" s="5">
        <v>6</v>
      </c>
      <c r="B31" s="45" t="s">
        <v>132</v>
      </c>
      <c r="C31" s="504" t="s">
        <v>28</v>
      </c>
      <c r="D31" s="7">
        <v>1243864</v>
      </c>
      <c r="E31" s="393">
        <v>0.26173600000000002</v>
      </c>
      <c r="F31" s="3">
        <f t="shared" ref="F31" si="85">ROUND(E31*D31,0)</f>
        <v>325564</v>
      </c>
      <c r="G31" s="4">
        <v>1268.5999999999999</v>
      </c>
      <c r="H31" s="4">
        <f t="shared" ref="H31" si="86">ROUND(G31*1.007,2)</f>
        <v>1277.48</v>
      </c>
      <c r="I31" s="4">
        <f t="shared" ref="I31" si="87">ROUND(E31*H31,2)</f>
        <v>334.36</v>
      </c>
      <c r="J31" s="4">
        <f>ROUND(F31*H31,2)</f>
        <v>415901498.72000003</v>
      </c>
      <c r="K31" s="4"/>
      <c r="L31" s="4"/>
      <c r="M31" s="4"/>
      <c r="N31" s="49"/>
      <c r="O31" s="3"/>
      <c r="P31" s="4"/>
      <c r="Q31" s="4"/>
      <c r="R31" s="4"/>
      <c r="S31" s="32"/>
      <c r="T31" s="32"/>
      <c r="U31" s="32"/>
      <c r="V31" s="32"/>
      <c r="W31" s="53"/>
      <c r="X31" s="4"/>
      <c r="Y31" s="367"/>
      <c r="Z31" s="370"/>
      <c r="AA31" s="371"/>
      <c r="AB31" s="7">
        <f t="shared" si="15"/>
        <v>1230737</v>
      </c>
      <c r="AC31" s="393">
        <v>0.26173600000000002</v>
      </c>
      <c r="AD31" s="3">
        <f t="shared" ref="AD31" si="88">ROUND(AC31*AB31,0)</f>
        <v>322128</v>
      </c>
      <c r="AE31" s="4">
        <v>2229.9</v>
      </c>
      <c r="AF31" s="4">
        <f t="shared" ref="AF31" si="89">ROUND(AE31*1.007,2)</f>
        <v>2245.5100000000002</v>
      </c>
      <c r="AG31" s="4">
        <f>ROUND(AC31*AE31,2)</f>
        <v>583.65</v>
      </c>
      <c r="AH31" s="4">
        <f t="shared" ref="AH31:AH34" si="90">ROUND(AC31*AF31,1)</f>
        <v>587.70000000000005</v>
      </c>
      <c r="AI31" s="183">
        <f>ROUND(AD31*AF31,2)</f>
        <v>723341645.27999997</v>
      </c>
      <c r="AJ31" s="4"/>
      <c r="AK31" s="4"/>
      <c r="AL31" s="4"/>
      <c r="AM31" s="49"/>
      <c r="AN31" s="3"/>
      <c r="AO31" s="4"/>
      <c r="AP31" s="4"/>
      <c r="AQ31" s="4"/>
      <c r="AR31" s="32"/>
      <c r="AS31" s="32"/>
      <c r="AT31" s="32"/>
      <c r="AU31" s="32"/>
      <c r="AV31" s="53"/>
      <c r="AW31" s="50"/>
      <c r="AX31" s="7">
        <f>AB31-D31</f>
        <v>-13127</v>
      </c>
      <c r="AY31" s="393">
        <f>AC31-E31</f>
        <v>0</v>
      </c>
      <c r="AZ31" s="3">
        <f>AD31-F31</f>
        <v>-3436</v>
      </c>
      <c r="BA31" s="4">
        <f>AE31-G31</f>
        <v>961.30000000000018</v>
      </c>
      <c r="BB31" s="4">
        <f>AF31-H31</f>
        <v>968.0300000000002</v>
      </c>
      <c r="BC31" s="4">
        <f>AH31-I31</f>
        <v>253.34000000000003</v>
      </c>
      <c r="BD31" s="4">
        <f>AI31-J31</f>
        <v>307440146.55999994</v>
      </c>
      <c r="BE31" s="212">
        <f>AC31/E31*100</f>
        <v>100</v>
      </c>
      <c r="BF31" s="212">
        <f>AD31/F31*100</f>
        <v>98.94460075438316</v>
      </c>
      <c r="BG31" s="4">
        <f>AE31/G31*100</f>
        <v>175.77644647643075</v>
      </c>
      <c r="BH31" s="4">
        <f>AH31/I31*100</f>
        <v>175.76863261155643</v>
      </c>
      <c r="BI31" s="183">
        <f>AI31/J31*100</f>
        <v>173.92138463222508</v>
      </c>
    </row>
    <row r="32" spans="1:61" x14ac:dyDescent="0.2">
      <c r="A32" s="33" t="s">
        <v>163</v>
      </c>
      <c r="B32" s="405" t="s">
        <v>166</v>
      </c>
      <c r="C32" s="505"/>
      <c r="D32" s="16"/>
      <c r="E32" s="391"/>
      <c r="F32" s="19"/>
      <c r="G32" s="401"/>
      <c r="H32" s="401"/>
      <c r="I32" s="401"/>
      <c r="J32" s="2"/>
      <c r="K32" s="401"/>
      <c r="L32" s="401"/>
      <c r="M32" s="2"/>
      <c r="N32" s="51"/>
      <c r="O32" s="19"/>
      <c r="P32" s="401"/>
      <c r="Q32" s="401"/>
      <c r="R32" s="2"/>
      <c r="S32" s="20"/>
      <c r="T32" s="76"/>
      <c r="U32" s="20"/>
      <c r="V32" s="28"/>
      <c r="W32" s="30"/>
      <c r="X32" s="401"/>
      <c r="Y32" s="152"/>
      <c r="Z32" s="59"/>
      <c r="AA32" s="62"/>
      <c r="AB32" s="402">
        <f t="shared" si="15"/>
        <v>1230737</v>
      </c>
      <c r="AC32" s="427">
        <v>4.505E-2</v>
      </c>
      <c r="AD32" s="404">
        <f t="shared" ref="AD32:AD34" si="91">ROUND(AC32*AB32,0)</f>
        <v>55445</v>
      </c>
      <c r="AE32" s="396">
        <v>3142.3</v>
      </c>
      <c r="AF32" s="396">
        <f t="shared" ref="AF32:AF34" si="92">ROUND(AE32*1.007,2)</f>
        <v>3164.3</v>
      </c>
      <c r="AG32" s="396">
        <f>ROUND(AC32*AE32,2)</f>
        <v>141.56</v>
      </c>
      <c r="AH32" s="396">
        <f t="shared" si="90"/>
        <v>142.6</v>
      </c>
      <c r="AI32" s="273">
        <f t="shared" ref="AI32:AI34" si="93">ROUND(AD32*AF32,2)</f>
        <v>175444613.5</v>
      </c>
      <c r="AJ32" s="401"/>
      <c r="AK32" s="401"/>
      <c r="AL32" s="2"/>
      <c r="AM32" s="51"/>
      <c r="AN32" s="19"/>
      <c r="AO32" s="401"/>
      <c r="AP32" s="401"/>
      <c r="AQ32" s="2"/>
      <c r="AR32" s="20"/>
      <c r="AS32" s="76"/>
      <c r="AT32" s="20"/>
      <c r="AU32" s="28"/>
      <c r="AV32" s="30"/>
      <c r="AW32" s="401"/>
      <c r="AX32" s="16"/>
      <c r="AY32" s="391"/>
      <c r="AZ32" s="19"/>
      <c r="BA32" s="401"/>
      <c r="BB32" s="401"/>
      <c r="BC32" s="401"/>
      <c r="BD32" s="2"/>
      <c r="BE32" s="200"/>
      <c r="BF32" s="200"/>
      <c r="BG32" s="401"/>
      <c r="BH32" s="401"/>
      <c r="BI32" s="273"/>
    </row>
    <row r="33" spans="1:61" x14ac:dyDescent="0.2">
      <c r="A33" s="33" t="s">
        <v>164</v>
      </c>
      <c r="B33" s="405" t="s">
        <v>167</v>
      </c>
      <c r="C33" s="505"/>
      <c r="D33" s="16"/>
      <c r="E33" s="391"/>
      <c r="F33" s="19"/>
      <c r="G33" s="401"/>
      <c r="H33" s="401"/>
      <c r="I33" s="401"/>
      <c r="J33" s="2"/>
      <c r="K33" s="401"/>
      <c r="L33" s="401"/>
      <c r="M33" s="2"/>
      <c r="N33" s="51"/>
      <c r="O33" s="19"/>
      <c r="P33" s="401"/>
      <c r="Q33" s="401"/>
      <c r="R33" s="2"/>
      <c r="S33" s="20"/>
      <c r="T33" s="76"/>
      <c r="U33" s="20"/>
      <c r="V33" s="28"/>
      <c r="W33" s="30"/>
      <c r="X33" s="401"/>
      <c r="Y33" s="152"/>
      <c r="Z33" s="59"/>
      <c r="AA33" s="62"/>
      <c r="AB33" s="402">
        <f t="shared" si="15"/>
        <v>1230737</v>
      </c>
      <c r="AC33" s="427">
        <v>5.9799999999999999E-2</v>
      </c>
      <c r="AD33" s="404">
        <f t="shared" si="91"/>
        <v>73598</v>
      </c>
      <c r="AE33" s="396">
        <v>1186.4000000000001</v>
      </c>
      <c r="AF33" s="396">
        <f t="shared" si="92"/>
        <v>1194.7</v>
      </c>
      <c r="AG33" s="396">
        <f>ROUND(AC33*AE33,2)</f>
        <v>70.95</v>
      </c>
      <c r="AH33" s="396">
        <f t="shared" si="90"/>
        <v>71.400000000000006</v>
      </c>
      <c r="AI33" s="273">
        <f t="shared" si="93"/>
        <v>87927530.599999994</v>
      </c>
      <c r="AJ33" s="401"/>
      <c r="AK33" s="401"/>
      <c r="AL33" s="2"/>
      <c r="AM33" s="51"/>
      <c r="AN33" s="19"/>
      <c r="AO33" s="401"/>
      <c r="AP33" s="401"/>
      <c r="AQ33" s="2"/>
      <c r="AR33" s="20"/>
      <c r="AS33" s="76"/>
      <c r="AT33" s="20"/>
      <c r="AU33" s="28"/>
      <c r="AV33" s="30"/>
      <c r="AW33" s="401"/>
      <c r="AX33" s="16"/>
      <c r="AY33" s="391"/>
      <c r="AZ33" s="19"/>
      <c r="BA33" s="401"/>
      <c r="BB33" s="401"/>
      <c r="BC33" s="401"/>
      <c r="BD33" s="2"/>
      <c r="BE33" s="200"/>
      <c r="BF33" s="200"/>
      <c r="BG33" s="401"/>
      <c r="BH33" s="401"/>
      <c r="BI33" s="273"/>
    </row>
    <row r="34" spans="1:61" x14ac:dyDescent="0.2">
      <c r="A34" s="33" t="s">
        <v>165</v>
      </c>
      <c r="B34" s="405" t="s">
        <v>168</v>
      </c>
      <c r="C34" s="505"/>
      <c r="D34" s="16"/>
      <c r="E34" s="391"/>
      <c r="F34" s="19"/>
      <c r="G34" s="401"/>
      <c r="H34" s="401"/>
      <c r="I34" s="401"/>
      <c r="J34" s="2"/>
      <c r="K34" s="401"/>
      <c r="L34" s="401"/>
      <c r="M34" s="2"/>
      <c r="N34" s="51"/>
      <c r="O34" s="19"/>
      <c r="P34" s="401"/>
      <c r="Q34" s="401"/>
      <c r="R34" s="2"/>
      <c r="S34" s="20"/>
      <c r="T34" s="76"/>
      <c r="U34" s="20"/>
      <c r="V34" s="28"/>
      <c r="W34" s="30"/>
      <c r="X34" s="401"/>
      <c r="Y34" s="152"/>
      <c r="Z34" s="59"/>
      <c r="AA34" s="62"/>
      <c r="AB34" s="402">
        <f t="shared" si="15"/>
        <v>1230737</v>
      </c>
      <c r="AC34" s="427">
        <v>0.12520999999999999</v>
      </c>
      <c r="AD34" s="404">
        <f t="shared" si="91"/>
        <v>154101</v>
      </c>
      <c r="AE34" s="396">
        <v>2638.1</v>
      </c>
      <c r="AF34" s="396">
        <f t="shared" si="92"/>
        <v>2656.57</v>
      </c>
      <c r="AG34" s="396">
        <f>ROUND(AC34*AE34,2)</f>
        <v>330.32</v>
      </c>
      <c r="AH34" s="396">
        <f t="shared" si="90"/>
        <v>332.6</v>
      </c>
      <c r="AI34" s="273">
        <f t="shared" si="93"/>
        <v>409380093.56999999</v>
      </c>
      <c r="AJ34" s="401"/>
      <c r="AK34" s="401"/>
      <c r="AL34" s="2"/>
      <c r="AM34" s="51"/>
      <c r="AN34" s="19"/>
      <c r="AO34" s="401"/>
      <c r="AP34" s="401"/>
      <c r="AQ34" s="2"/>
      <c r="AR34" s="20"/>
      <c r="AS34" s="76"/>
      <c r="AT34" s="20"/>
      <c r="AU34" s="28"/>
      <c r="AV34" s="30"/>
      <c r="AW34" s="401"/>
      <c r="AX34" s="16"/>
      <c r="AY34" s="391"/>
      <c r="AZ34" s="19"/>
      <c r="BA34" s="401"/>
      <c r="BB34" s="401"/>
      <c r="BC34" s="401"/>
      <c r="BD34" s="2"/>
      <c r="BE34" s="200"/>
      <c r="BF34" s="200"/>
      <c r="BG34" s="401"/>
      <c r="BH34" s="401"/>
      <c r="BI34" s="273"/>
    </row>
    <row r="35" spans="1:61" x14ac:dyDescent="0.2">
      <c r="A35" s="139"/>
      <c r="B35" s="140" t="s">
        <v>175</v>
      </c>
      <c r="C35" s="506"/>
      <c r="D35" s="142"/>
      <c r="E35" s="392"/>
      <c r="F35" s="144"/>
      <c r="G35" s="115"/>
      <c r="H35" s="115"/>
      <c r="I35" s="115"/>
      <c r="J35" s="115"/>
      <c r="K35" s="115"/>
      <c r="L35" s="115"/>
      <c r="M35" s="115"/>
      <c r="N35" s="151"/>
      <c r="O35" s="144"/>
      <c r="P35" s="115"/>
      <c r="Q35" s="115"/>
      <c r="R35" s="115"/>
      <c r="S35" s="145"/>
      <c r="T35" s="346"/>
      <c r="U35" s="145"/>
      <c r="V35" s="117"/>
      <c r="W35" s="180"/>
      <c r="X35" s="115"/>
      <c r="Y35" s="364"/>
      <c r="Z35" s="365"/>
      <c r="AA35" s="366"/>
      <c r="AB35" s="142">
        <f t="shared" si="15"/>
        <v>1230737</v>
      </c>
      <c r="AC35" s="392">
        <f>AC31-AC32-AC33-AC34</f>
        <v>3.1676000000000037E-2</v>
      </c>
      <c r="AD35" s="144">
        <f>AD31-AD32-AD33-AD34</f>
        <v>38984</v>
      </c>
      <c r="AE35" s="115" t="s">
        <v>26</v>
      </c>
      <c r="AF35" s="115" t="s">
        <v>26</v>
      </c>
      <c r="AG35" s="115" t="s">
        <v>26</v>
      </c>
      <c r="AH35" s="115" t="s">
        <v>26</v>
      </c>
      <c r="AI35" s="115">
        <f>AI31-AI32-AI33-AI34</f>
        <v>50589407.609999955</v>
      </c>
      <c r="AJ35" s="115"/>
      <c r="AK35" s="115"/>
      <c r="AL35" s="115"/>
      <c r="AM35" s="151"/>
      <c r="AN35" s="144"/>
      <c r="AO35" s="115"/>
      <c r="AP35" s="115"/>
      <c r="AQ35" s="115"/>
      <c r="AR35" s="145"/>
      <c r="AS35" s="346"/>
      <c r="AT35" s="145"/>
      <c r="AU35" s="117"/>
      <c r="AV35" s="180"/>
      <c r="AW35" s="115"/>
      <c r="AX35" s="142"/>
      <c r="AY35" s="392"/>
      <c r="AZ35" s="144"/>
      <c r="BA35" s="115"/>
      <c r="BB35" s="115"/>
      <c r="BC35" s="115"/>
      <c r="BD35" s="115"/>
      <c r="BE35" s="345"/>
      <c r="BF35" s="345"/>
      <c r="BG35" s="115"/>
      <c r="BH35" s="115"/>
      <c r="BI35" s="115"/>
    </row>
    <row r="36" spans="1:61" s="24" customFormat="1" x14ac:dyDescent="0.2">
      <c r="A36" s="89"/>
      <c r="B36" s="99"/>
      <c r="C36" s="100"/>
      <c r="D36" s="92"/>
      <c r="E36" s="395"/>
      <c r="F36" s="94"/>
      <c r="G36" s="27"/>
      <c r="H36" s="27"/>
      <c r="I36" s="27"/>
      <c r="J36" s="4"/>
      <c r="K36" s="27"/>
      <c r="L36" s="27"/>
      <c r="M36" s="27"/>
      <c r="N36" s="107"/>
      <c r="O36" s="94"/>
      <c r="P36" s="27"/>
      <c r="Q36" s="27"/>
      <c r="R36" s="27"/>
      <c r="S36" s="28"/>
      <c r="T36" s="28"/>
      <c r="U36" s="28"/>
      <c r="V36" s="28"/>
      <c r="W36" s="41"/>
      <c r="X36" s="27"/>
      <c r="Y36" s="152"/>
      <c r="Z36" s="59"/>
      <c r="AA36" s="62"/>
      <c r="AB36" s="92"/>
      <c r="AC36" s="395"/>
      <c r="AD36" s="94"/>
      <c r="AE36" s="27"/>
      <c r="AF36" s="27"/>
      <c r="AG36" s="27"/>
      <c r="AH36" s="27"/>
      <c r="AI36" s="306"/>
      <c r="AJ36" s="27"/>
      <c r="AK36" s="27"/>
      <c r="AL36" s="71"/>
      <c r="AM36" s="96"/>
      <c r="AN36" s="97"/>
      <c r="AO36" s="71"/>
      <c r="AP36" s="71"/>
      <c r="AQ36" s="71"/>
      <c r="AR36" s="69"/>
      <c r="AS36" s="69"/>
      <c r="AT36" s="69"/>
      <c r="AU36" s="69"/>
      <c r="AV36" s="70"/>
      <c r="AW36" s="71"/>
      <c r="AX36" s="92"/>
      <c r="AY36" s="395"/>
      <c r="AZ36" s="94"/>
      <c r="BA36" s="27"/>
      <c r="BB36" s="27"/>
      <c r="BC36" s="27"/>
      <c r="BD36" s="4"/>
      <c r="BE36" s="213"/>
      <c r="BF36" s="213"/>
      <c r="BG36" s="27"/>
      <c r="BH36" s="27"/>
      <c r="BI36" s="183"/>
    </row>
    <row r="37" spans="1:61" s="24" customFormat="1" x14ac:dyDescent="0.2">
      <c r="A37" s="5">
        <v>8</v>
      </c>
      <c r="B37" s="45" t="s">
        <v>32</v>
      </c>
      <c r="C37" s="6" t="s">
        <v>33</v>
      </c>
      <c r="D37" s="7">
        <v>1243864</v>
      </c>
      <c r="E37" s="393">
        <v>6.7863000000000007E-2</v>
      </c>
      <c r="F37" s="3">
        <f t="shared" ref="F37:F38" si="94">ROUND(E37*D37,0)</f>
        <v>84412</v>
      </c>
      <c r="G37" s="4">
        <v>25048.5</v>
      </c>
      <c r="H37" s="4">
        <f t="shared" ref="H37:H39" si="95">ROUND(G37*1.007,2)</f>
        <v>25223.84</v>
      </c>
      <c r="I37" s="4">
        <f>ROUND(E37*H37,2)-0.01</f>
        <v>1711.76</v>
      </c>
      <c r="J37" s="4">
        <f>ROUND(F37*H37,2)</f>
        <v>2129194782.0799999</v>
      </c>
      <c r="K37" s="4"/>
      <c r="L37" s="4">
        <f>L39</f>
        <v>36047659.200000003</v>
      </c>
      <c r="M37" s="4">
        <f t="shared" si="2"/>
        <v>2165242441.2799997</v>
      </c>
      <c r="N37" s="49">
        <f>E37</f>
        <v>6.7863000000000007E-2</v>
      </c>
      <c r="O37" s="3">
        <f>ROUND(N37*D37,0)</f>
        <v>84412</v>
      </c>
      <c r="P37" s="4">
        <f>ROUND(Q37/N37,2)-0.05</f>
        <v>25650.75</v>
      </c>
      <c r="Q37" s="4">
        <f>ROUND(R37/D37,2)</f>
        <v>1740.74</v>
      </c>
      <c r="R37" s="4">
        <f t="shared" si="4"/>
        <v>2165242441.2799997</v>
      </c>
      <c r="S37" s="32">
        <f t="shared" si="54"/>
        <v>0</v>
      </c>
      <c r="T37" s="32">
        <f t="shared" si="54"/>
        <v>0</v>
      </c>
      <c r="U37" s="32">
        <f>P37-H37</f>
        <v>426.90999999999985</v>
      </c>
      <c r="V37" s="32">
        <f>Q37-I37</f>
        <v>28.980000000000018</v>
      </c>
      <c r="W37" s="53">
        <f>R37-J37</f>
        <v>36047659.199999809</v>
      </c>
      <c r="X37" s="4">
        <f>P37/H37*100</f>
        <v>101.69248615595406</v>
      </c>
      <c r="Y37" s="367"/>
      <c r="Z37" s="370">
        <f t="shared" si="14"/>
        <v>25650.799999999999</v>
      </c>
      <c r="AA37" s="371">
        <f t="shared" si="9"/>
        <v>1740.7388920975282</v>
      </c>
      <c r="AB37" s="142">
        <f t="shared" si="15"/>
        <v>1230737</v>
      </c>
      <c r="AC37" s="392">
        <f>AC49+AC50</f>
        <v>7.6573000000000002E-2</v>
      </c>
      <c r="AD37" s="144">
        <f>AD49+AD50</f>
        <v>94241</v>
      </c>
      <c r="AE37" s="138">
        <f>AG37/AC37</f>
        <v>26544.082117717731</v>
      </c>
      <c r="AF37" s="138">
        <f>ROUND(AE37*1.007,2)</f>
        <v>26729.89</v>
      </c>
      <c r="AG37" s="138">
        <f>AG49+AG50</f>
        <v>2032.56</v>
      </c>
      <c r="AH37" s="115">
        <f>AH49+AH50</f>
        <v>2046.78</v>
      </c>
      <c r="AI37" s="115">
        <f>AI49+AI50</f>
        <v>2519043646.23</v>
      </c>
      <c r="AJ37" s="4"/>
      <c r="AK37" s="4">
        <f>AK39</f>
        <v>36047659.200000003</v>
      </c>
      <c r="AL37" s="4">
        <f t="shared" ref="AL37:AL39" si="96">AI37+AK37+AJ37</f>
        <v>2555091305.4299998</v>
      </c>
      <c r="AM37" s="49">
        <f>AC37</f>
        <v>7.6573000000000002E-2</v>
      </c>
      <c r="AN37" s="3">
        <f>ROUND(AM37*AB37,0)</f>
        <v>94241</v>
      </c>
      <c r="AO37" s="4">
        <f>ROUND(AP37/AM37,2)-0.05</f>
        <v>27112.25</v>
      </c>
      <c r="AP37" s="4">
        <f>ROUND(AQ37/AB37,2)</f>
        <v>2076.0700000000002</v>
      </c>
      <c r="AQ37" s="4">
        <f t="shared" ref="AQ37:AQ38" si="97">AL37</f>
        <v>2555091305.4299998</v>
      </c>
      <c r="AR37" s="32">
        <f t="shared" ref="AR37" si="98">AM37-AC37</f>
        <v>0</v>
      </c>
      <c r="AS37" s="32">
        <f t="shared" ref="AS37" si="99">AN37-AD37</f>
        <v>0</v>
      </c>
      <c r="AT37" s="32">
        <f>AO37-AF37</f>
        <v>382.36000000000058</v>
      </c>
      <c r="AU37" s="32">
        <f>AP37-AH37</f>
        <v>29.290000000000191</v>
      </c>
      <c r="AV37" s="53">
        <f>AQ37-AI37</f>
        <v>36047659.199999809</v>
      </c>
      <c r="AW37" s="50">
        <f>AO37/AF37*100</f>
        <v>101.43045856155788</v>
      </c>
      <c r="AX37" s="7">
        <f t="shared" ref="AX37:BB39" si="100">AB37-D37</f>
        <v>-13127</v>
      </c>
      <c r="AY37" s="393">
        <f t="shared" si="100"/>
        <v>8.7099999999999955E-3</v>
      </c>
      <c r="AZ37" s="3">
        <f t="shared" si="100"/>
        <v>9829</v>
      </c>
      <c r="BA37" s="4">
        <f t="shared" si="100"/>
        <v>1495.5821177177313</v>
      </c>
      <c r="BB37" s="4">
        <f t="shared" si="100"/>
        <v>1506.0499999999993</v>
      </c>
      <c r="BC37" s="4">
        <f t="shared" ref="BC37:BD39" si="101">AH37-I37</f>
        <v>335.02</v>
      </c>
      <c r="BD37" s="4">
        <f t="shared" si="101"/>
        <v>389848864.1500001</v>
      </c>
      <c r="BE37" s="212">
        <f t="shared" ref="BE37:BG39" si="102">AC37/E37*100</f>
        <v>112.83468163800599</v>
      </c>
      <c r="BF37" s="212">
        <f t="shared" si="102"/>
        <v>111.64407904089467</v>
      </c>
      <c r="BG37" s="4">
        <f t="shared" si="102"/>
        <v>105.97074522513417</v>
      </c>
      <c r="BH37" s="4">
        <f t="shared" ref="BH37:BI39" si="103">AH37/I37*100</f>
        <v>119.57166892555031</v>
      </c>
      <c r="BI37" s="183">
        <f t="shared" si="103"/>
        <v>118.30968530597086</v>
      </c>
    </row>
    <row r="38" spans="1:61" x14ac:dyDescent="0.2">
      <c r="A38" s="33" t="s">
        <v>58</v>
      </c>
      <c r="B38" s="21" t="s">
        <v>34</v>
      </c>
      <c r="C38" s="54" t="s">
        <v>33</v>
      </c>
      <c r="D38" s="26">
        <v>1243864</v>
      </c>
      <c r="E38" s="391">
        <v>1.0507000000000001E-2</v>
      </c>
      <c r="F38" s="19">
        <f t="shared" si="94"/>
        <v>13069</v>
      </c>
      <c r="G38" s="401">
        <v>77273.100000000006</v>
      </c>
      <c r="H38" s="401">
        <f t="shared" si="95"/>
        <v>77814.009999999995</v>
      </c>
      <c r="I38" s="401">
        <f>ROUND(E38*H38,2)</f>
        <v>817.59</v>
      </c>
      <c r="J38" s="2">
        <f>ROUND(F38*H38,2)</f>
        <v>1016951296.6900001</v>
      </c>
      <c r="K38" s="355"/>
      <c r="L38" s="355"/>
      <c r="M38" s="2">
        <f t="shared" si="2"/>
        <v>1016951296.6900001</v>
      </c>
      <c r="N38" s="51">
        <f t="shared" si="3"/>
        <v>1.0507000000000001E-2</v>
      </c>
      <c r="O38" s="19">
        <f>ROUND(N38*D38,0)</f>
        <v>13069</v>
      </c>
      <c r="P38" s="58">
        <f>ROUND(Q38/N38,2)+0.4</f>
        <v>77810.429999999993</v>
      </c>
      <c r="Q38" s="355">
        <f>ROUND(R38/D38,2)-0.02</f>
        <v>817.55000000000007</v>
      </c>
      <c r="R38" s="2">
        <f t="shared" si="4"/>
        <v>1016951296.6900001</v>
      </c>
      <c r="S38" s="20">
        <f>N38-E38</f>
        <v>0</v>
      </c>
      <c r="T38" s="20">
        <f>O38-F38</f>
        <v>0</v>
      </c>
      <c r="U38" s="28">
        <f>P38-H38</f>
        <v>-3.5800000000017462</v>
      </c>
      <c r="V38" s="28">
        <f t="shared" si="33"/>
        <v>-3.999999999996362E-2</v>
      </c>
      <c r="W38" s="41">
        <f>R38-J38</f>
        <v>0</v>
      </c>
      <c r="X38" s="2">
        <f>P38/H38*100</f>
        <v>99.995399286066871</v>
      </c>
      <c r="Y38" s="152"/>
      <c r="Z38" s="59">
        <f t="shared" si="14"/>
        <v>77810.03</v>
      </c>
      <c r="AA38" s="62">
        <f t="shared" si="9"/>
        <v>817.57434630313287</v>
      </c>
      <c r="AB38" s="16">
        <f t="shared" si="15"/>
        <v>1230737</v>
      </c>
      <c r="AC38" s="391">
        <f>AC51</f>
        <v>1.0964E-2</v>
      </c>
      <c r="AD38" s="19">
        <f t="shared" ref="AD38:AI38" si="104">AD51</f>
        <v>13494</v>
      </c>
      <c r="AE38" s="447">
        <f t="shared" si="104"/>
        <v>77300.600000000006</v>
      </c>
      <c r="AF38" s="447">
        <f t="shared" si="104"/>
        <v>77841.7</v>
      </c>
      <c r="AG38" s="447">
        <f>ROUND(AC38*AE38,2)</f>
        <v>847.52</v>
      </c>
      <c r="AH38" s="389">
        <f t="shared" si="104"/>
        <v>853.46</v>
      </c>
      <c r="AI38" s="273">
        <f t="shared" si="104"/>
        <v>1050395899.8</v>
      </c>
      <c r="AJ38" s="296"/>
      <c r="AK38" s="296"/>
      <c r="AL38" s="2">
        <f t="shared" si="96"/>
        <v>1050395899.8</v>
      </c>
      <c r="AM38" s="51">
        <f t="shared" ref="AM38" si="105">AC38</f>
        <v>1.0964E-2</v>
      </c>
      <c r="AN38" s="19">
        <f>ROUND(AM38*AB38,0)</f>
        <v>13494</v>
      </c>
      <c r="AO38" s="58">
        <f>ROUND(AP38/AM38,2)+0.4</f>
        <v>77841.51999999999</v>
      </c>
      <c r="AP38" s="296">
        <f>ROUND(AQ38/AB38,2)-0.02</f>
        <v>853.45</v>
      </c>
      <c r="AQ38" s="2">
        <f t="shared" si="97"/>
        <v>1050395899.8</v>
      </c>
      <c r="AR38" s="20">
        <f>AM38-AC38</f>
        <v>0</v>
      </c>
      <c r="AS38" s="20">
        <f>AN38-AD38</f>
        <v>0</v>
      </c>
      <c r="AT38" s="28">
        <f>AO38-AF38</f>
        <v>-0.180000000007567</v>
      </c>
      <c r="AU38" s="28">
        <f t="shared" ref="AU38" si="106">AP38-AH38</f>
        <v>-9.9999999999909051E-3</v>
      </c>
      <c r="AV38" s="41">
        <f>AQ38-AI38</f>
        <v>0</v>
      </c>
      <c r="AW38" s="2">
        <f>AO38/AF38*100</f>
        <v>99.99976876147359</v>
      </c>
      <c r="AX38" s="16">
        <f t="shared" si="100"/>
        <v>-13127</v>
      </c>
      <c r="AY38" s="391">
        <f t="shared" si="100"/>
        <v>4.5699999999999907E-4</v>
      </c>
      <c r="AZ38" s="19">
        <f t="shared" si="100"/>
        <v>425</v>
      </c>
      <c r="BA38" s="303">
        <f t="shared" si="100"/>
        <v>27.5</v>
      </c>
      <c r="BB38" s="303">
        <f t="shared" si="100"/>
        <v>27.690000000002328</v>
      </c>
      <c r="BC38" s="303">
        <f t="shared" si="101"/>
        <v>35.870000000000005</v>
      </c>
      <c r="BD38" s="2">
        <f t="shared" si="101"/>
        <v>33444603.109999895</v>
      </c>
      <c r="BE38" s="200">
        <f t="shared" si="102"/>
        <v>104.34948129818216</v>
      </c>
      <c r="BF38" s="200">
        <f t="shared" si="102"/>
        <v>103.25197031142399</v>
      </c>
      <c r="BG38" s="303">
        <f t="shared" si="102"/>
        <v>100.03558806363404</v>
      </c>
      <c r="BH38" s="303">
        <f t="shared" si="103"/>
        <v>104.38728458029085</v>
      </c>
      <c r="BI38" s="273">
        <f t="shared" si="103"/>
        <v>103.28871237185658</v>
      </c>
    </row>
    <row r="39" spans="1:61" x14ac:dyDescent="0.2">
      <c r="A39" s="33" t="s">
        <v>60</v>
      </c>
      <c r="B39" s="21" t="s">
        <v>35</v>
      </c>
      <c r="C39" s="54" t="s">
        <v>33</v>
      </c>
      <c r="D39" s="26">
        <v>1243864</v>
      </c>
      <c r="E39" s="391">
        <v>5.5999999999999995E-4</v>
      </c>
      <c r="F39" s="19">
        <f>ROUND(E39*D39,0)</f>
        <v>697</v>
      </c>
      <c r="G39" s="401">
        <v>124728.5</v>
      </c>
      <c r="H39" s="401">
        <f t="shared" si="95"/>
        <v>125601.60000000001</v>
      </c>
      <c r="I39" s="401">
        <f>ROUND(E39*H39,2)</f>
        <v>70.34</v>
      </c>
      <c r="J39" s="2">
        <f>ROUND(F39*H39,2)</f>
        <v>87544315.200000003</v>
      </c>
      <c r="K39" s="355"/>
      <c r="L39" s="355">
        <f>287*125601.6</f>
        <v>36047659.200000003</v>
      </c>
      <c r="M39" s="2">
        <f t="shared" si="2"/>
        <v>123591974.40000001</v>
      </c>
      <c r="N39" s="51">
        <v>6.8999999999999997E-4</v>
      </c>
      <c r="O39" s="19">
        <f>ROUND(N39*D39,0)</f>
        <v>858</v>
      </c>
      <c r="P39" s="58">
        <f>H39</f>
        <v>125601.60000000001</v>
      </c>
      <c r="Q39" s="355">
        <f>ROUND(N39*P39,2)</f>
        <v>86.67</v>
      </c>
      <c r="R39" s="2">
        <f>ROUND(O39*P39,2)</f>
        <v>107766172.8</v>
      </c>
      <c r="S39" s="178">
        <f>N39-E39</f>
        <v>1.3000000000000002E-4</v>
      </c>
      <c r="T39" s="20">
        <f>O39-F39</f>
        <v>161</v>
      </c>
      <c r="U39" s="28">
        <f>P39-H39</f>
        <v>0</v>
      </c>
      <c r="V39" s="20">
        <f>Q39-I39</f>
        <v>16.329999999999998</v>
      </c>
      <c r="W39" s="30">
        <f>R39-J39</f>
        <v>20221857.599999994</v>
      </c>
      <c r="X39" s="2">
        <f>P39/H39*100</f>
        <v>100</v>
      </c>
      <c r="Y39" s="152"/>
      <c r="Z39" s="59">
        <f t="shared" si="14"/>
        <v>125608.7</v>
      </c>
      <c r="AA39" s="62">
        <f t="shared" si="9"/>
        <v>86.638227973476191</v>
      </c>
      <c r="AB39" s="16">
        <f t="shared" si="15"/>
        <v>1230737</v>
      </c>
      <c r="AC39" s="391">
        <f>AC52</f>
        <v>5.5999999999999995E-4</v>
      </c>
      <c r="AD39" s="19">
        <f t="shared" ref="AD39:AI39" si="107">AD52</f>
        <v>689</v>
      </c>
      <c r="AE39" s="447">
        <f t="shared" si="107"/>
        <v>108426.4</v>
      </c>
      <c r="AF39" s="447">
        <f t="shared" si="107"/>
        <v>109185.38</v>
      </c>
      <c r="AG39" s="447">
        <f>ROUND(AC39*AE39,2)</f>
        <v>60.72</v>
      </c>
      <c r="AH39" s="389">
        <f t="shared" si="107"/>
        <v>61.14</v>
      </c>
      <c r="AI39" s="273">
        <f t="shared" si="107"/>
        <v>75228726.819999993</v>
      </c>
      <c r="AJ39" s="296"/>
      <c r="AK39" s="296">
        <f>287*125601.6</f>
        <v>36047659.200000003</v>
      </c>
      <c r="AL39" s="2">
        <f t="shared" si="96"/>
        <v>111276386.02</v>
      </c>
      <c r="AM39" s="51">
        <v>6.8999999999999997E-4</v>
      </c>
      <c r="AN39" s="19">
        <f>ROUND(AM39*AB39,0)</f>
        <v>849</v>
      </c>
      <c r="AO39" s="58">
        <f>AF39</f>
        <v>109185.38</v>
      </c>
      <c r="AP39" s="296">
        <f>ROUND(AM39*AO39,2)</f>
        <v>75.34</v>
      </c>
      <c r="AQ39" s="2">
        <f>ROUND(AN39*AO39,2)</f>
        <v>92698387.620000005</v>
      </c>
      <c r="AR39" s="178">
        <f>AM39-AC39</f>
        <v>1.3000000000000002E-4</v>
      </c>
      <c r="AS39" s="20">
        <f>AN39-AD39</f>
        <v>160</v>
      </c>
      <c r="AT39" s="28">
        <f>AO39-AF39</f>
        <v>0</v>
      </c>
      <c r="AU39" s="20">
        <f>AP39-AH39</f>
        <v>14.200000000000003</v>
      </c>
      <c r="AV39" s="30">
        <f>AQ39-AI39</f>
        <v>17469660.800000012</v>
      </c>
      <c r="AW39" s="2">
        <f>AO39/AF39*100</f>
        <v>100</v>
      </c>
      <c r="AX39" s="16">
        <f t="shared" si="100"/>
        <v>-13127</v>
      </c>
      <c r="AY39" s="391">
        <f t="shared" si="100"/>
        <v>0</v>
      </c>
      <c r="AZ39" s="19">
        <f t="shared" si="100"/>
        <v>-8</v>
      </c>
      <c r="BA39" s="303">
        <f t="shared" si="100"/>
        <v>-16302.100000000006</v>
      </c>
      <c r="BB39" s="303">
        <f t="shared" si="100"/>
        <v>-16416.22</v>
      </c>
      <c r="BC39" s="303">
        <f t="shared" si="101"/>
        <v>-9.2000000000000028</v>
      </c>
      <c r="BD39" s="2">
        <f t="shared" si="101"/>
        <v>-12315588.38000001</v>
      </c>
      <c r="BE39" s="200">
        <f t="shared" si="102"/>
        <v>100</v>
      </c>
      <c r="BF39" s="200">
        <f t="shared" si="102"/>
        <v>98.852223816355817</v>
      </c>
      <c r="BG39" s="303">
        <f t="shared" si="102"/>
        <v>86.929931811895429</v>
      </c>
      <c r="BH39" s="303">
        <f t="shared" si="103"/>
        <v>86.920671026442989</v>
      </c>
      <c r="BI39" s="273">
        <f t="shared" si="103"/>
        <v>85.932166638274182</v>
      </c>
    </row>
    <row r="40" spans="1:61" x14ac:dyDescent="0.2">
      <c r="A40" s="33" t="s">
        <v>61</v>
      </c>
      <c r="B40" s="405" t="s">
        <v>171</v>
      </c>
      <c r="C40" s="54"/>
      <c r="D40" s="26"/>
      <c r="E40" s="391"/>
      <c r="F40" s="19"/>
      <c r="G40" s="401"/>
      <c r="H40" s="401"/>
      <c r="I40" s="401"/>
      <c r="J40" s="2"/>
      <c r="K40" s="401"/>
      <c r="L40" s="401"/>
      <c r="M40" s="2"/>
      <c r="N40" s="51"/>
      <c r="O40" s="19"/>
      <c r="P40" s="58"/>
      <c r="Q40" s="401"/>
      <c r="R40" s="2"/>
      <c r="S40" s="178"/>
      <c r="T40" s="20"/>
      <c r="U40" s="28"/>
      <c r="V40" s="20"/>
      <c r="W40" s="30"/>
      <c r="X40" s="2"/>
      <c r="Y40" s="152"/>
      <c r="Z40" s="59"/>
      <c r="AA40" s="62"/>
      <c r="AB40" s="402">
        <f t="shared" si="15"/>
        <v>1230737</v>
      </c>
      <c r="AC40" s="427">
        <f>AC53</f>
        <v>2.7700000000000001E-4</v>
      </c>
      <c r="AD40" s="404">
        <f>AD53</f>
        <v>341</v>
      </c>
      <c r="AE40" s="396">
        <f t="shared" ref="AE40:AI40" si="108">AE53</f>
        <v>143842.4</v>
      </c>
      <c r="AF40" s="396">
        <f t="shared" si="108"/>
        <v>144849.29999999999</v>
      </c>
      <c r="AG40" s="396">
        <f>ROUND(AC40*AE40,2)</f>
        <v>39.840000000000003</v>
      </c>
      <c r="AH40" s="396">
        <f t="shared" si="108"/>
        <v>40.119999999999997</v>
      </c>
      <c r="AI40" s="273">
        <f t="shared" si="108"/>
        <v>49393611.299999997</v>
      </c>
      <c r="AJ40" s="401"/>
      <c r="AK40" s="401"/>
      <c r="AL40" s="2"/>
      <c r="AM40" s="51"/>
      <c r="AN40" s="19"/>
      <c r="AO40" s="58"/>
      <c r="AP40" s="401"/>
      <c r="AQ40" s="2"/>
      <c r="AR40" s="178"/>
      <c r="AS40" s="20"/>
      <c r="AT40" s="28"/>
      <c r="AU40" s="20"/>
      <c r="AV40" s="30"/>
      <c r="AW40" s="2"/>
      <c r="AX40" s="16">
        <f t="shared" ref="AX40" si="109">AB40-D40</f>
        <v>1230737</v>
      </c>
      <c r="AY40" s="391">
        <f t="shared" ref="AY40" si="110">AC40-E40</f>
        <v>2.7700000000000001E-4</v>
      </c>
      <c r="AZ40" s="19">
        <f t="shared" ref="AZ40" si="111">AD40-F40</f>
        <v>341</v>
      </c>
      <c r="BA40" s="410">
        <f t="shared" ref="BA40" si="112">AE40-G40</f>
        <v>143842.4</v>
      </c>
      <c r="BB40" s="410">
        <f t="shared" ref="BB40" si="113">AF40-H40</f>
        <v>144849.29999999999</v>
      </c>
      <c r="BC40" s="410">
        <f t="shared" ref="BC40" si="114">AH40-I40</f>
        <v>40.119999999999997</v>
      </c>
      <c r="BD40" s="2">
        <f t="shared" ref="BD40" si="115">AI40-J40</f>
        <v>49393611.299999997</v>
      </c>
      <c r="BE40" s="200" t="e">
        <f t="shared" ref="BE40" si="116">AC40/E40*100</f>
        <v>#DIV/0!</v>
      </c>
      <c r="BF40" s="200" t="e">
        <f t="shared" ref="BF40" si="117">AD40/F40*100</f>
        <v>#DIV/0!</v>
      </c>
      <c r="BG40" s="410" t="e">
        <f t="shared" ref="BG40" si="118">AE40/G40*100</f>
        <v>#DIV/0!</v>
      </c>
      <c r="BH40" s="410" t="e">
        <f t="shared" ref="BH40" si="119">AH40/I40*100</f>
        <v>#DIV/0!</v>
      </c>
      <c r="BI40" s="273" t="e">
        <f t="shared" ref="BI40" si="120">AI40/J40*100</f>
        <v>#DIV/0!</v>
      </c>
    </row>
    <row r="41" spans="1:61" x14ac:dyDescent="0.2">
      <c r="A41" s="139" t="s">
        <v>89</v>
      </c>
      <c r="B41" s="140" t="s">
        <v>173</v>
      </c>
      <c r="C41" s="141" t="s">
        <v>33</v>
      </c>
      <c r="D41" s="142">
        <v>1243864</v>
      </c>
      <c r="E41" s="392">
        <f>E37-E38-E39</f>
        <v>5.6796000000000006E-2</v>
      </c>
      <c r="F41" s="144">
        <f>F37-F38-F39</f>
        <v>70646</v>
      </c>
      <c r="G41" s="137" t="s">
        <v>26</v>
      </c>
      <c r="H41" s="137" t="s">
        <v>26</v>
      </c>
      <c r="I41" s="137" t="s">
        <v>26</v>
      </c>
      <c r="J41" s="115">
        <f>J37-J38-J39</f>
        <v>1024699170.1899998</v>
      </c>
      <c r="K41" s="115"/>
      <c r="L41" s="115"/>
      <c r="M41" s="115">
        <f>M37-M38-M39</f>
        <v>1024699170.1899997</v>
      </c>
      <c r="N41" s="143">
        <f>N37-N38-N39</f>
        <v>5.6666000000000001E-2</v>
      </c>
      <c r="O41" s="144">
        <f>O37-O38-O39</f>
        <v>70485</v>
      </c>
      <c r="P41" s="137" t="s">
        <v>26</v>
      </c>
      <c r="Q41" s="137" t="s">
        <v>26</v>
      </c>
      <c r="R41" s="115">
        <f>R37-R38-R39</f>
        <v>1040524971.7899997</v>
      </c>
      <c r="S41" s="179">
        <f>S37-S38-S39</f>
        <v>-1.3000000000000002E-4</v>
      </c>
      <c r="T41" s="145">
        <f>T37-T38-T39</f>
        <v>-161</v>
      </c>
      <c r="U41" s="145"/>
      <c r="V41" s="145"/>
      <c r="W41" s="180">
        <f>W37-W38-W39</f>
        <v>15825801.599999815</v>
      </c>
      <c r="X41" s="115"/>
      <c r="Y41" s="176"/>
      <c r="Z41" s="59"/>
      <c r="AA41" s="62">
        <f t="shared" si="9"/>
        <v>836.52631782091908</v>
      </c>
      <c r="AB41" s="142">
        <f t="shared" si="15"/>
        <v>1230737</v>
      </c>
      <c r="AC41" s="392">
        <f>AC37-AC38-AC39-AC40</f>
        <v>6.4771999999999996E-2</v>
      </c>
      <c r="AD41" s="144">
        <f>AD37-AD38-AD39-AD40</f>
        <v>79717</v>
      </c>
      <c r="AE41" s="137" t="s">
        <v>26</v>
      </c>
      <c r="AF41" s="137" t="s">
        <v>26</v>
      </c>
      <c r="AG41" s="137" t="s">
        <v>26</v>
      </c>
      <c r="AH41" s="115" t="s">
        <v>26</v>
      </c>
      <c r="AI41" s="115">
        <f>AI37-AI38-AI39-AI40</f>
        <v>1344025408.3100002</v>
      </c>
      <c r="AJ41" s="115"/>
      <c r="AK41" s="115"/>
      <c r="AL41" s="115">
        <f>AL37-AL38-AL39</f>
        <v>1393419019.6099999</v>
      </c>
      <c r="AM41" s="143">
        <f>AM37-AM38-AM39</f>
        <v>6.4919000000000004E-2</v>
      </c>
      <c r="AN41" s="144">
        <f>AN37-AN38-AN39</f>
        <v>79898</v>
      </c>
      <c r="AO41" s="137" t="s">
        <v>26</v>
      </c>
      <c r="AP41" s="137" t="s">
        <v>26</v>
      </c>
      <c r="AQ41" s="115">
        <f>AQ37-AQ38-AQ39</f>
        <v>1411997018.0099998</v>
      </c>
      <c r="AR41" s="179">
        <f>AR37-AR38-AR39</f>
        <v>-1.3000000000000002E-4</v>
      </c>
      <c r="AS41" s="145">
        <f>AS37-AS38-AS39</f>
        <v>-160</v>
      </c>
      <c r="AT41" s="145"/>
      <c r="AU41" s="145"/>
      <c r="AV41" s="180">
        <f>AV37-AV38-AV39</f>
        <v>18577998.399999797</v>
      </c>
      <c r="AW41" s="115"/>
      <c r="AX41" s="142">
        <f>AB41-D41</f>
        <v>-13127</v>
      </c>
      <c r="AY41" s="392">
        <f>AC41-E41</f>
        <v>7.97599999999999E-3</v>
      </c>
      <c r="AZ41" s="144">
        <f>AD41-F41</f>
        <v>9071</v>
      </c>
      <c r="BA41" s="137" t="s">
        <v>26</v>
      </c>
      <c r="BB41" s="137" t="s">
        <v>26</v>
      </c>
      <c r="BC41" s="137" t="s">
        <v>26</v>
      </c>
      <c r="BD41" s="115">
        <f>AI41-J41</f>
        <v>319326238.12000036</v>
      </c>
      <c r="BE41" s="345">
        <f>AC41/E41*100</f>
        <v>114.04324248186491</v>
      </c>
      <c r="BF41" s="345">
        <f>AD41/F41*100</f>
        <v>112.84007587124536</v>
      </c>
      <c r="BG41" s="137" t="s">
        <v>26</v>
      </c>
      <c r="BH41" s="137" t="s">
        <v>26</v>
      </c>
      <c r="BI41" s="115">
        <f>AI41/J41*100</f>
        <v>131.16292541359147</v>
      </c>
    </row>
    <row r="42" spans="1:61" ht="37.5" hidden="1" customHeight="1" x14ac:dyDescent="0.2">
      <c r="A42" s="184"/>
      <c r="B42" s="185" t="s">
        <v>96</v>
      </c>
      <c r="C42" s="186" t="s">
        <v>33</v>
      </c>
      <c r="D42" s="187">
        <v>1243864</v>
      </c>
      <c r="E42" s="416"/>
      <c r="F42" s="189"/>
      <c r="G42" s="194"/>
      <c r="H42" s="194"/>
      <c r="I42" s="194"/>
      <c r="J42" s="190"/>
      <c r="K42" s="190"/>
      <c r="L42" s="190"/>
      <c r="M42" s="190"/>
      <c r="N42" s="188">
        <f>ROUND(O42/1265106,6)-0.000001</f>
        <v>4.7223000000000001E-2</v>
      </c>
      <c r="O42" s="189">
        <f>O37-O45</f>
        <v>59743</v>
      </c>
      <c r="P42" s="191">
        <f>ROUND(Q42/N42,2)</f>
        <v>15149.19</v>
      </c>
      <c r="Q42" s="191">
        <f>ROUND(R42/D42,2)</f>
        <v>715.39</v>
      </c>
      <c r="R42" s="192">
        <f>R37-R45</f>
        <v>889850193.28999972</v>
      </c>
      <c r="S42" s="195"/>
      <c r="T42" s="196"/>
      <c r="U42" s="196"/>
      <c r="V42" s="196"/>
      <c r="W42" s="197"/>
      <c r="X42" s="190"/>
      <c r="Y42" s="176"/>
      <c r="Z42" s="59"/>
      <c r="AA42" s="62"/>
      <c r="AB42" s="187">
        <f t="shared" si="15"/>
        <v>1230737</v>
      </c>
      <c r="AC42" s="416"/>
      <c r="AD42" s="189"/>
      <c r="AE42" s="194"/>
      <c r="AF42" s="194"/>
      <c r="AG42" s="194">
        <f t="shared" ref="AG42:AG47" si="121">ROUND(AC42*AE42,2)</f>
        <v>0</v>
      </c>
      <c r="AH42" s="190"/>
      <c r="AI42" s="190"/>
      <c r="AJ42" s="190"/>
      <c r="AK42" s="190"/>
      <c r="AL42" s="190"/>
      <c r="AM42" s="188">
        <f>ROUND(AN42/1265106,6)-0.000001</f>
        <v>5.4991999999999999E-2</v>
      </c>
      <c r="AN42" s="189">
        <f>AN37-AN45</f>
        <v>69572</v>
      </c>
      <c r="AO42" s="191">
        <f>ROUND(AP42/AM42,2)</f>
        <v>18907.84</v>
      </c>
      <c r="AP42" s="191">
        <f>ROUND(AQ42/AB42,2)</f>
        <v>1039.78</v>
      </c>
      <c r="AQ42" s="192">
        <f>AQ37-AQ45</f>
        <v>1279699057.4399998</v>
      </c>
      <c r="AR42" s="195"/>
      <c r="AS42" s="196"/>
      <c r="AT42" s="196"/>
      <c r="AU42" s="196"/>
      <c r="AV42" s="197"/>
      <c r="AW42" s="190"/>
      <c r="AX42" s="187">
        <f t="shared" ref="AX42:AX55" si="122">AB42-D42</f>
        <v>-13127</v>
      </c>
      <c r="AY42" s="416"/>
      <c r="AZ42" s="189"/>
      <c r="BA42" s="194"/>
      <c r="BB42" s="194"/>
      <c r="BC42" s="194"/>
      <c r="BD42" s="190"/>
      <c r="BE42" s="192"/>
      <c r="BF42" s="192"/>
      <c r="BG42" s="194"/>
      <c r="BH42" s="194"/>
      <c r="BI42" s="190"/>
    </row>
    <row r="43" spans="1:61" ht="37.5" hidden="1" customHeight="1" x14ac:dyDescent="0.2">
      <c r="A43" s="33"/>
      <c r="B43" s="198" t="s">
        <v>34</v>
      </c>
      <c r="C43" s="54" t="s">
        <v>33</v>
      </c>
      <c r="D43" s="16">
        <v>1243864</v>
      </c>
      <c r="E43" s="391"/>
      <c r="F43" s="19"/>
      <c r="G43" s="64"/>
      <c r="H43" s="64"/>
      <c r="I43" s="64"/>
      <c r="J43" s="2"/>
      <c r="K43" s="355"/>
      <c r="L43" s="355"/>
      <c r="M43" s="2"/>
      <c r="N43" s="102">
        <f>ROUND(O43/1265106,6)</f>
        <v>3.901E-3</v>
      </c>
      <c r="O43" s="19">
        <f>O38-O46</f>
        <v>4935</v>
      </c>
      <c r="P43" s="199">
        <v>79740.599999999991</v>
      </c>
      <c r="Q43" s="199">
        <f>ROUND(N43*P43,2)</f>
        <v>311.07</v>
      </c>
      <c r="R43" s="243">
        <f>ROUND(O43*P43,2)</f>
        <v>393519861</v>
      </c>
      <c r="S43" s="201"/>
      <c r="T43" s="20"/>
      <c r="U43" s="20"/>
      <c r="V43" s="20"/>
      <c r="W43" s="30"/>
      <c r="X43" s="2"/>
      <c r="Y43" s="176"/>
      <c r="Z43" s="59"/>
      <c r="AA43" s="62"/>
      <c r="AB43" s="16">
        <f t="shared" si="15"/>
        <v>1230737</v>
      </c>
      <c r="AC43" s="391"/>
      <c r="AD43" s="19"/>
      <c r="AE43" s="64"/>
      <c r="AF43" s="64"/>
      <c r="AG43" s="64">
        <f t="shared" si="121"/>
        <v>0</v>
      </c>
      <c r="AH43" s="2"/>
      <c r="AI43" s="447"/>
      <c r="AJ43" s="296"/>
      <c r="AK43" s="296"/>
      <c r="AL43" s="2"/>
      <c r="AM43" s="102">
        <f>ROUND(AN43/1265106,6)</f>
        <v>4.2370000000000003E-3</v>
      </c>
      <c r="AN43" s="19">
        <f>AN38-AN46</f>
        <v>5360</v>
      </c>
      <c r="AO43" s="199">
        <v>79740.599999999991</v>
      </c>
      <c r="AP43" s="199">
        <f>ROUND(AM43*AO43,2)</f>
        <v>337.86</v>
      </c>
      <c r="AQ43" s="243">
        <f>ROUND(AN43*AO43,2)</f>
        <v>427409616</v>
      </c>
      <c r="AR43" s="201"/>
      <c r="AS43" s="20"/>
      <c r="AT43" s="20"/>
      <c r="AU43" s="20"/>
      <c r="AV43" s="30"/>
      <c r="AW43" s="2"/>
      <c r="AX43" s="16">
        <f t="shared" si="122"/>
        <v>-13127</v>
      </c>
      <c r="AY43" s="391"/>
      <c r="AZ43" s="19"/>
      <c r="BA43" s="64"/>
      <c r="BB43" s="64"/>
      <c r="BC43" s="64"/>
      <c r="BD43" s="2"/>
      <c r="BE43" s="200"/>
      <c r="BF43" s="200"/>
      <c r="BG43" s="64"/>
      <c r="BH43" s="64"/>
      <c r="BI43" s="2"/>
    </row>
    <row r="44" spans="1:61" ht="37.5" hidden="1" customHeight="1" x14ac:dyDescent="0.2">
      <c r="A44" s="33"/>
      <c r="B44" s="198" t="s">
        <v>35</v>
      </c>
      <c r="C44" s="54" t="s">
        <v>33</v>
      </c>
      <c r="D44" s="16">
        <v>1243864</v>
      </c>
      <c r="E44" s="391"/>
      <c r="F44" s="19"/>
      <c r="G44" s="64"/>
      <c r="H44" s="64"/>
      <c r="I44" s="64"/>
      <c r="J44" s="2"/>
      <c r="K44" s="355"/>
      <c r="L44" s="355"/>
      <c r="M44" s="2"/>
      <c r="N44" s="102">
        <f t="shared" ref="N44:N47" si="123">ROUND(O44/1265106,6)</f>
        <v>8.1000000000000004E-5</v>
      </c>
      <c r="O44" s="19">
        <f t="shared" ref="O44" si="124">O39-O47</f>
        <v>103</v>
      </c>
      <c r="P44" s="199">
        <v>125601.60000000001</v>
      </c>
      <c r="Q44" s="199">
        <f>ROUND(N44*P44,2)</f>
        <v>10.17</v>
      </c>
      <c r="R44" s="243">
        <f>ROUND(O44*P44,2)</f>
        <v>12936964.800000001</v>
      </c>
      <c r="S44" s="178"/>
      <c r="T44" s="20"/>
      <c r="U44" s="20"/>
      <c r="V44" s="20"/>
      <c r="W44" s="30"/>
      <c r="X44" s="2"/>
      <c r="Y44" s="176"/>
      <c r="Z44" s="59"/>
      <c r="AA44" s="62"/>
      <c r="AB44" s="16">
        <f t="shared" si="15"/>
        <v>1230737</v>
      </c>
      <c r="AC44" s="391"/>
      <c r="AD44" s="19"/>
      <c r="AE44" s="64"/>
      <c r="AF44" s="64"/>
      <c r="AG44" s="64">
        <f t="shared" si="121"/>
        <v>0</v>
      </c>
      <c r="AH44" s="2"/>
      <c r="AI44" s="447"/>
      <c r="AJ44" s="296"/>
      <c r="AK44" s="296"/>
      <c r="AL44" s="2"/>
      <c r="AM44" s="102">
        <f t="shared" ref="AM44:AM45" si="125">ROUND(AN44/1265106,6)</f>
        <v>7.3999999999999996E-5</v>
      </c>
      <c r="AN44" s="19">
        <f t="shared" ref="AN44" si="126">AN39-AN47</f>
        <v>94</v>
      </c>
      <c r="AO44" s="199">
        <v>125601.60000000001</v>
      </c>
      <c r="AP44" s="199">
        <f>ROUND(AM44*AO44,2)</f>
        <v>9.2899999999999991</v>
      </c>
      <c r="AQ44" s="243">
        <f>ROUND(AN44*AO44,2)</f>
        <v>11806550.4</v>
      </c>
      <c r="AR44" s="178"/>
      <c r="AS44" s="20"/>
      <c r="AT44" s="20"/>
      <c r="AU44" s="20"/>
      <c r="AV44" s="30"/>
      <c r="AW44" s="2"/>
      <c r="AX44" s="16">
        <f t="shared" si="122"/>
        <v>-13127</v>
      </c>
      <c r="AY44" s="391"/>
      <c r="AZ44" s="19"/>
      <c r="BA44" s="64"/>
      <c r="BB44" s="64"/>
      <c r="BC44" s="64"/>
      <c r="BD44" s="2"/>
      <c r="BE44" s="200"/>
      <c r="BF44" s="200"/>
      <c r="BG44" s="64"/>
      <c r="BH44" s="64"/>
      <c r="BI44" s="2"/>
    </row>
    <row r="45" spans="1:61" ht="37.5" hidden="1" customHeight="1" x14ac:dyDescent="0.2">
      <c r="A45" s="184"/>
      <c r="B45" s="185" t="s">
        <v>95</v>
      </c>
      <c r="C45" s="186" t="s">
        <v>33</v>
      </c>
      <c r="D45" s="187">
        <v>1243864</v>
      </c>
      <c r="E45" s="416"/>
      <c r="F45" s="189"/>
      <c r="G45" s="194"/>
      <c r="H45" s="194"/>
      <c r="I45" s="194"/>
      <c r="J45" s="190"/>
      <c r="K45" s="190"/>
      <c r="L45" s="190"/>
      <c r="M45" s="190"/>
      <c r="N45" s="188">
        <f t="shared" si="123"/>
        <v>1.95E-2</v>
      </c>
      <c r="O45" s="189">
        <v>24669</v>
      </c>
      <c r="P45" s="191">
        <f>ROUND(Q45/N45,2)</f>
        <v>52582.05</v>
      </c>
      <c r="Q45" s="191">
        <f>ROUND(R45/D45,2)</f>
        <v>1025.3499999999999</v>
      </c>
      <c r="R45" s="190">
        <v>1275392247.99</v>
      </c>
      <c r="S45" s="195"/>
      <c r="T45" s="196"/>
      <c r="U45" s="196"/>
      <c r="V45" s="196"/>
      <c r="W45" s="197"/>
      <c r="X45" s="190"/>
      <c r="Y45" s="176"/>
      <c r="Z45" s="59"/>
      <c r="AA45" s="62"/>
      <c r="AB45" s="187">
        <f t="shared" si="15"/>
        <v>1230737</v>
      </c>
      <c r="AC45" s="416"/>
      <c r="AD45" s="189"/>
      <c r="AE45" s="194"/>
      <c r="AF45" s="194"/>
      <c r="AG45" s="194">
        <f t="shared" si="121"/>
        <v>0</v>
      </c>
      <c r="AH45" s="190"/>
      <c r="AI45" s="190"/>
      <c r="AJ45" s="190"/>
      <c r="AK45" s="190"/>
      <c r="AL45" s="190"/>
      <c r="AM45" s="188">
        <f t="shared" si="125"/>
        <v>1.95E-2</v>
      </c>
      <c r="AN45" s="189">
        <v>24669</v>
      </c>
      <c r="AO45" s="191">
        <f>ROUND(AP45/AM45,2)</f>
        <v>53142.559999999998</v>
      </c>
      <c r="AP45" s="191">
        <f>ROUND(AQ45/AB45,2)</f>
        <v>1036.28</v>
      </c>
      <c r="AQ45" s="190">
        <v>1275392247.99</v>
      </c>
      <c r="AR45" s="195"/>
      <c r="AS45" s="196"/>
      <c r="AT45" s="196"/>
      <c r="AU45" s="196"/>
      <c r="AV45" s="197"/>
      <c r="AW45" s="190"/>
      <c r="AX45" s="187">
        <f t="shared" si="122"/>
        <v>-13127</v>
      </c>
      <c r="AY45" s="416"/>
      <c r="AZ45" s="189"/>
      <c r="BA45" s="194"/>
      <c r="BB45" s="194"/>
      <c r="BC45" s="194"/>
      <c r="BD45" s="190"/>
      <c r="BE45" s="192"/>
      <c r="BF45" s="192"/>
      <c r="BG45" s="194"/>
      <c r="BH45" s="194"/>
      <c r="BI45" s="190"/>
    </row>
    <row r="46" spans="1:61" ht="37.5" hidden="1" customHeight="1" x14ac:dyDescent="0.2">
      <c r="A46" s="33"/>
      <c r="B46" s="198" t="s">
        <v>34</v>
      </c>
      <c r="C46" s="54" t="s">
        <v>33</v>
      </c>
      <c r="D46" s="16">
        <v>1243864</v>
      </c>
      <c r="E46" s="391"/>
      <c r="F46" s="19"/>
      <c r="G46" s="64"/>
      <c r="H46" s="64"/>
      <c r="I46" s="64"/>
      <c r="J46" s="2"/>
      <c r="K46" s="355"/>
      <c r="L46" s="355"/>
      <c r="M46" s="2"/>
      <c r="N46" s="102">
        <f>ROUND(O46/1265106,6)-0.000001</f>
        <v>6.4289999999999998E-3</v>
      </c>
      <c r="O46" s="19">
        <f>698+7149+287</f>
        <v>8134</v>
      </c>
      <c r="P46" s="199">
        <v>79740.599999999991</v>
      </c>
      <c r="Q46" s="199">
        <f>ROUND(N46*P46,2)</f>
        <v>512.65</v>
      </c>
      <c r="R46" s="243">
        <f t="shared" ref="R46:R47" si="127">ROUND(O46*P46,2)</f>
        <v>648610040.39999998</v>
      </c>
      <c r="S46" s="178"/>
      <c r="T46" s="20"/>
      <c r="U46" s="20"/>
      <c r="V46" s="20"/>
      <c r="W46" s="30"/>
      <c r="X46" s="2"/>
      <c r="Y46" s="176"/>
      <c r="Z46" s="59"/>
      <c r="AA46" s="62"/>
      <c r="AB46" s="16">
        <f t="shared" si="15"/>
        <v>1230737</v>
      </c>
      <c r="AC46" s="391"/>
      <c r="AD46" s="19"/>
      <c r="AE46" s="64"/>
      <c r="AF46" s="64"/>
      <c r="AG46" s="64">
        <f t="shared" si="121"/>
        <v>0</v>
      </c>
      <c r="AH46" s="2"/>
      <c r="AI46" s="447"/>
      <c r="AJ46" s="296"/>
      <c r="AK46" s="296"/>
      <c r="AL46" s="2"/>
      <c r="AM46" s="102">
        <f>ROUND(AN46/1265106,6)-0.000001</f>
        <v>6.4289999999999998E-3</v>
      </c>
      <c r="AN46" s="19">
        <f>698+7149+287</f>
        <v>8134</v>
      </c>
      <c r="AO46" s="199">
        <v>79740.599999999991</v>
      </c>
      <c r="AP46" s="199">
        <f>ROUND(AM46*AO46,2)</f>
        <v>512.65</v>
      </c>
      <c r="AQ46" s="243">
        <f t="shared" ref="AQ46:AQ47" si="128">ROUND(AN46*AO46,2)</f>
        <v>648610040.39999998</v>
      </c>
      <c r="AR46" s="178"/>
      <c r="AS46" s="20"/>
      <c r="AT46" s="20"/>
      <c r="AU46" s="20"/>
      <c r="AV46" s="30"/>
      <c r="AW46" s="2"/>
      <c r="AX46" s="16">
        <f t="shared" si="122"/>
        <v>-13127</v>
      </c>
      <c r="AY46" s="391"/>
      <c r="AZ46" s="19"/>
      <c r="BA46" s="64"/>
      <c r="BB46" s="64"/>
      <c r="BC46" s="64"/>
      <c r="BD46" s="2"/>
      <c r="BE46" s="200"/>
      <c r="BF46" s="200"/>
      <c r="BG46" s="64"/>
      <c r="BH46" s="64"/>
      <c r="BI46" s="2"/>
    </row>
    <row r="47" spans="1:61" hidden="1" x14ac:dyDescent="0.2">
      <c r="A47" s="33"/>
      <c r="B47" s="198" t="s">
        <v>35</v>
      </c>
      <c r="C47" s="54" t="s">
        <v>33</v>
      </c>
      <c r="D47" s="16">
        <v>1243864</v>
      </c>
      <c r="E47" s="391"/>
      <c r="F47" s="19"/>
      <c r="G47" s="64"/>
      <c r="H47" s="64"/>
      <c r="I47" s="64"/>
      <c r="J47" s="2"/>
      <c r="K47" s="355"/>
      <c r="L47" s="355"/>
      <c r="M47" s="2"/>
      <c r="N47" s="102">
        <f t="shared" si="123"/>
        <v>5.9699999999999998E-4</v>
      </c>
      <c r="O47" s="19">
        <f>96+455+44+160</f>
        <v>755</v>
      </c>
      <c r="P47" s="199">
        <v>125601.60000000001</v>
      </c>
      <c r="Q47" s="199">
        <f>ROUND(N47*P47,2)+0.01</f>
        <v>74.990000000000009</v>
      </c>
      <c r="R47" s="243">
        <f t="shared" si="127"/>
        <v>94829208</v>
      </c>
      <c r="S47" s="178"/>
      <c r="T47" s="20"/>
      <c r="U47" s="20"/>
      <c r="V47" s="20"/>
      <c r="W47" s="30"/>
      <c r="X47" s="2"/>
      <c r="Y47" s="176"/>
      <c r="Z47" s="59"/>
      <c r="AA47" s="62"/>
      <c r="AB47" s="16">
        <f t="shared" si="15"/>
        <v>1230737</v>
      </c>
      <c r="AC47" s="391"/>
      <c r="AD47" s="19"/>
      <c r="AE47" s="64"/>
      <c r="AF47" s="64"/>
      <c r="AG47" s="64">
        <f t="shared" si="121"/>
        <v>0</v>
      </c>
      <c r="AH47" s="2"/>
      <c r="AI47" s="447"/>
      <c r="AJ47" s="296"/>
      <c r="AK47" s="296"/>
      <c r="AL47" s="2"/>
      <c r="AM47" s="102">
        <f t="shared" ref="AM47" si="129">ROUND(AN47/1265106,6)</f>
        <v>5.9699999999999998E-4</v>
      </c>
      <c r="AN47" s="19">
        <f>96+455+44+160</f>
        <v>755</v>
      </c>
      <c r="AO47" s="199">
        <v>125601.60000000001</v>
      </c>
      <c r="AP47" s="199">
        <f>ROUND(AM47*AO47,2)+0.01</f>
        <v>74.990000000000009</v>
      </c>
      <c r="AQ47" s="243">
        <f t="shared" si="128"/>
        <v>94829208</v>
      </c>
      <c r="AR47" s="178"/>
      <c r="AS47" s="20"/>
      <c r="AT47" s="20"/>
      <c r="AU47" s="20"/>
      <c r="AV47" s="30"/>
      <c r="AW47" s="2"/>
      <c r="AX47" s="16">
        <f t="shared" si="122"/>
        <v>-13127</v>
      </c>
      <c r="AY47" s="391"/>
      <c r="AZ47" s="19"/>
      <c r="BA47" s="64"/>
      <c r="BB47" s="64"/>
      <c r="BC47" s="64"/>
      <c r="BD47" s="2"/>
      <c r="BE47" s="200"/>
      <c r="BF47" s="200"/>
      <c r="BG47" s="64"/>
      <c r="BH47" s="64"/>
      <c r="BI47" s="2"/>
    </row>
    <row r="48" spans="1:61" x14ac:dyDescent="0.2">
      <c r="A48" s="33"/>
      <c r="B48" s="21"/>
      <c r="C48" s="54"/>
      <c r="D48" s="16"/>
      <c r="E48" s="391"/>
      <c r="F48" s="19"/>
      <c r="G48" s="64"/>
      <c r="H48" s="64"/>
      <c r="I48" s="64"/>
      <c r="J48" s="2"/>
      <c r="K48" s="355"/>
      <c r="L48" s="355"/>
      <c r="M48" s="2"/>
      <c r="N48" s="102"/>
      <c r="O48" s="19"/>
      <c r="P48" s="355"/>
      <c r="Q48" s="355"/>
      <c r="R48" s="2"/>
      <c r="S48" s="20"/>
      <c r="T48" s="20"/>
      <c r="U48" s="28"/>
      <c r="V48" s="28"/>
      <c r="W48" s="41"/>
      <c r="X48" s="4"/>
      <c r="Y48" s="152"/>
      <c r="Z48" s="59"/>
      <c r="AA48" s="62"/>
      <c r="AB48" s="16"/>
      <c r="AC48" s="391"/>
      <c r="AD48" s="19"/>
      <c r="AE48" s="64"/>
      <c r="AF48" s="64"/>
      <c r="AG48" s="64"/>
      <c r="AH48" s="389"/>
      <c r="AI48" s="273"/>
      <c r="AJ48" s="296"/>
      <c r="AK48" s="296"/>
      <c r="AL48" s="2"/>
      <c r="AM48" s="102"/>
      <c r="AN48" s="19"/>
      <c r="AO48" s="296"/>
      <c r="AP48" s="296"/>
      <c r="AQ48" s="2"/>
      <c r="AR48" s="20"/>
      <c r="AS48" s="20"/>
      <c r="AT48" s="28"/>
      <c r="AU48" s="28"/>
      <c r="AV48" s="41"/>
      <c r="AW48" s="4"/>
      <c r="AX48" s="16"/>
      <c r="AY48" s="391"/>
      <c r="AZ48" s="19"/>
      <c r="BA48" s="64"/>
      <c r="BB48" s="64"/>
      <c r="BC48" s="64"/>
      <c r="BD48" s="2"/>
      <c r="BE48" s="200"/>
      <c r="BF48" s="200"/>
      <c r="BG48" s="64"/>
      <c r="BH48" s="64"/>
      <c r="BI48" s="273"/>
    </row>
    <row r="49" spans="1:61" x14ac:dyDescent="0.2">
      <c r="A49" s="33"/>
      <c r="B49" s="425" t="s">
        <v>169</v>
      </c>
      <c r="C49" s="426" t="s">
        <v>33</v>
      </c>
      <c r="D49" s="16"/>
      <c r="E49" s="391"/>
      <c r="F49" s="19"/>
      <c r="G49" s="64"/>
      <c r="H49" s="64"/>
      <c r="I49" s="64"/>
      <c r="J49" s="2"/>
      <c r="K49" s="401"/>
      <c r="L49" s="401"/>
      <c r="M49" s="2"/>
      <c r="N49" s="102"/>
      <c r="O49" s="19"/>
      <c r="P49" s="401"/>
      <c r="Q49" s="401"/>
      <c r="R49" s="2"/>
      <c r="S49" s="20"/>
      <c r="T49" s="20"/>
      <c r="U49" s="28"/>
      <c r="V49" s="28"/>
      <c r="W49" s="41"/>
      <c r="X49" s="4"/>
      <c r="Y49" s="152"/>
      <c r="Z49" s="59"/>
      <c r="AA49" s="62"/>
      <c r="AB49" s="402">
        <f t="shared" si="15"/>
        <v>1230737</v>
      </c>
      <c r="AC49" s="427">
        <v>3.8206999999999998E-2</v>
      </c>
      <c r="AD49" s="404">
        <f t="shared" ref="AD49" si="130">ROUND(AC49*AB49,0)</f>
        <v>47023</v>
      </c>
      <c r="AE49" s="428">
        <v>17706.599999999999</v>
      </c>
      <c r="AF49" s="428">
        <f t="shared" ref="AF49" si="131">ROUND(AE49*1.007,2)</f>
        <v>17830.55</v>
      </c>
      <c r="AG49" s="428">
        <f>ROUND(AC49*AE49,2)</f>
        <v>676.52</v>
      </c>
      <c r="AH49" s="396">
        <f>ROUND(AC49*AF49,2)</f>
        <v>681.25</v>
      </c>
      <c r="AI49" s="273">
        <f>ROUND(AD49*AF49,2)</f>
        <v>838445952.64999998</v>
      </c>
      <c r="AJ49" s="401"/>
      <c r="AK49" s="401"/>
      <c r="AL49" s="2"/>
      <c r="AM49" s="102"/>
      <c r="AN49" s="19"/>
      <c r="AO49" s="401"/>
      <c r="AP49" s="401"/>
      <c r="AQ49" s="2"/>
      <c r="AR49" s="20"/>
      <c r="AS49" s="20"/>
      <c r="AT49" s="28"/>
      <c r="AU49" s="28"/>
      <c r="AV49" s="41"/>
      <c r="AW49" s="4"/>
      <c r="AX49" s="16">
        <f t="shared" si="122"/>
        <v>1230737</v>
      </c>
      <c r="AY49" s="391">
        <f t="shared" ref="AY49:AY53" si="132">AC49-E49</f>
        <v>3.8206999999999998E-2</v>
      </c>
      <c r="AZ49" s="19">
        <f t="shared" ref="AZ49:AZ53" si="133">AD49-F49</f>
        <v>47023</v>
      </c>
      <c r="BA49" s="410">
        <f t="shared" ref="BA49:BA53" si="134">AE49-G49</f>
        <v>17706.599999999999</v>
      </c>
      <c r="BB49" s="410">
        <f t="shared" ref="BB49:BB53" si="135">AF49-H49</f>
        <v>17830.55</v>
      </c>
      <c r="BC49" s="410">
        <f t="shared" ref="BC49:BC53" si="136">AH49-I49</f>
        <v>681.25</v>
      </c>
      <c r="BD49" s="2">
        <f t="shared" ref="BD49:BD53" si="137">AI49-J49</f>
        <v>838445952.64999998</v>
      </c>
      <c r="BE49" s="200" t="e">
        <f t="shared" ref="BE49:BE53" si="138">AC49/E49*100</f>
        <v>#DIV/0!</v>
      </c>
      <c r="BF49" s="200" t="e">
        <f t="shared" ref="BF49:BF53" si="139">AD49/F49*100</f>
        <v>#DIV/0!</v>
      </c>
      <c r="BG49" s="410" t="e">
        <f t="shared" ref="BG49:BG53" si="140">AE49/G49*100</f>
        <v>#DIV/0!</v>
      </c>
      <c r="BH49" s="410" t="e">
        <f t="shared" ref="BH49:BH53" si="141">AH49/I49*100</f>
        <v>#DIV/0!</v>
      </c>
      <c r="BI49" s="273" t="e">
        <f t="shared" ref="BI49:BI53" si="142">AI49/J49*100</f>
        <v>#DIV/0!</v>
      </c>
    </row>
    <row r="50" spans="1:61" x14ac:dyDescent="0.2">
      <c r="A50" s="33"/>
      <c r="B50" s="425" t="s">
        <v>170</v>
      </c>
      <c r="C50" s="426" t="s">
        <v>33</v>
      </c>
      <c r="D50" s="16"/>
      <c r="E50" s="391"/>
      <c r="F50" s="19"/>
      <c r="G50" s="64"/>
      <c r="H50" s="64"/>
      <c r="I50" s="64"/>
      <c r="J50" s="2"/>
      <c r="K50" s="401"/>
      <c r="L50" s="401"/>
      <c r="M50" s="2"/>
      <c r="N50" s="102"/>
      <c r="O50" s="19"/>
      <c r="P50" s="401"/>
      <c r="Q50" s="401"/>
      <c r="R50" s="2"/>
      <c r="S50" s="20"/>
      <c r="T50" s="20"/>
      <c r="U50" s="28"/>
      <c r="V50" s="28"/>
      <c r="W50" s="41"/>
      <c r="X50" s="4"/>
      <c r="Y50" s="152"/>
      <c r="Z50" s="59"/>
      <c r="AA50" s="62"/>
      <c r="AB50" s="402">
        <f t="shared" si="15"/>
        <v>1230737</v>
      </c>
      <c r="AC50" s="427">
        <v>3.8365999999999997E-2</v>
      </c>
      <c r="AD50" s="404">
        <f t="shared" ref="AD50" si="143">ROUND(AC50*AB50,0)</f>
        <v>47218</v>
      </c>
      <c r="AE50" s="428">
        <v>35344.9</v>
      </c>
      <c r="AF50" s="428">
        <f t="shared" ref="AF50" si="144">ROUND(AE50*1.007,2)</f>
        <v>35592.31</v>
      </c>
      <c r="AG50" s="449">
        <f>ROUND(AC50*AE50,2)</f>
        <v>1356.04</v>
      </c>
      <c r="AH50" s="396">
        <f t="shared" ref="AH50:AH53" si="145">ROUND(AC50*AF50,2)</f>
        <v>1365.53</v>
      </c>
      <c r="AI50" s="273">
        <f>ROUND(AD50*AF50,2)</f>
        <v>1680597693.5799999</v>
      </c>
      <c r="AJ50" s="401"/>
      <c r="AK50" s="401"/>
      <c r="AL50" s="2"/>
      <c r="AM50" s="102"/>
      <c r="AN50" s="19"/>
      <c r="AO50" s="401"/>
      <c r="AP50" s="401"/>
      <c r="AQ50" s="2"/>
      <c r="AR50" s="20"/>
      <c r="AS50" s="20"/>
      <c r="AT50" s="28"/>
      <c r="AU50" s="28"/>
      <c r="AV50" s="41"/>
      <c r="AW50" s="4"/>
      <c r="AX50" s="16">
        <f t="shared" si="122"/>
        <v>1230737</v>
      </c>
      <c r="AY50" s="391">
        <f t="shared" si="132"/>
        <v>3.8365999999999997E-2</v>
      </c>
      <c r="AZ50" s="19">
        <f t="shared" si="133"/>
        <v>47218</v>
      </c>
      <c r="BA50" s="410">
        <f t="shared" si="134"/>
        <v>35344.9</v>
      </c>
      <c r="BB50" s="410">
        <f t="shared" si="135"/>
        <v>35592.31</v>
      </c>
      <c r="BC50" s="410">
        <f t="shared" si="136"/>
        <v>1365.53</v>
      </c>
      <c r="BD50" s="2">
        <f t="shared" si="137"/>
        <v>1680597693.5799999</v>
      </c>
      <c r="BE50" s="200" t="e">
        <f t="shared" si="138"/>
        <v>#DIV/0!</v>
      </c>
      <c r="BF50" s="200" t="e">
        <f t="shared" si="139"/>
        <v>#DIV/0!</v>
      </c>
      <c r="BG50" s="410" t="e">
        <f t="shared" si="140"/>
        <v>#DIV/0!</v>
      </c>
      <c r="BH50" s="410" t="e">
        <f t="shared" si="141"/>
        <v>#DIV/0!</v>
      </c>
      <c r="BI50" s="273" t="e">
        <f t="shared" si="142"/>
        <v>#DIV/0!</v>
      </c>
    </row>
    <row r="51" spans="1:61" x14ac:dyDescent="0.2">
      <c r="A51" s="33"/>
      <c r="B51" s="21" t="s">
        <v>34</v>
      </c>
      <c r="C51" s="54" t="s">
        <v>33</v>
      </c>
      <c r="D51" s="16"/>
      <c r="E51" s="391"/>
      <c r="F51" s="19"/>
      <c r="G51" s="64"/>
      <c r="H51" s="64"/>
      <c r="I51" s="64"/>
      <c r="J51" s="2"/>
      <c r="K51" s="401"/>
      <c r="L51" s="401"/>
      <c r="M51" s="2"/>
      <c r="N51" s="102"/>
      <c r="O51" s="19"/>
      <c r="P51" s="401"/>
      <c r="Q51" s="401"/>
      <c r="R51" s="2"/>
      <c r="S51" s="20"/>
      <c r="T51" s="20"/>
      <c r="U51" s="28"/>
      <c r="V51" s="28"/>
      <c r="W51" s="41"/>
      <c r="X51" s="4"/>
      <c r="Y51" s="152"/>
      <c r="Z51" s="59"/>
      <c r="AA51" s="62"/>
      <c r="AB51" s="16">
        <f t="shared" si="15"/>
        <v>1230737</v>
      </c>
      <c r="AC51" s="391">
        <v>1.0964E-2</v>
      </c>
      <c r="AD51" s="19">
        <f t="shared" ref="AD51:AD52" si="146">ROUND(AC51*AB51,0)</f>
        <v>13494</v>
      </c>
      <c r="AE51" s="199">
        <v>77300.600000000006</v>
      </c>
      <c r="AF51" s="199">
        <f t="shared" ref="AF51:AF52" si="147">ROUND(AE51*1.007,2)</f>
        <v>77841.7</v>
      </c>
      <c r="AG51" s="199">
        <f>ROUND(AC51*AE51,2)</f>
        <v>847.52</v>
      </c>
      <c r="AH51" s="389">
        <f t="shared" si="145"/>
        <v>853.46</v>
      </c>
      <c r="AI51" s="273">
        <f t="shared" ref="AI51:AI52" si="148">ROUND(AD51*AF51,2)</f>
        <v>1050395899.8</v>
      </c>
      <c r="AJ51" s="401"/>
      <c r="AK51" s="401"/>
      <c r="AL51" s="2"/>
      <c r="AM51" s="102"/>
      <c r="AN51" s="19"/>
      <c r="AO51" s="401"/>
      <c r="AP51" s="401"/>
      <c r="AQ51" s="2"/>
      <c r="AR51" s="20"/>
      <c r="AS51" s="20"/>
      <c r="AT51" s="28"/>
      <c r="AU51" s="28"/>
      <c r="AV51" s="41"/>
      <c r="AW51" s="4"/>
      <c r="AX51" s="16">
        <f t="shared" si="122"/>
        <v>1230737</v>
      </c>
      <c r="AY51" s="391">
        <f t="shared" si="132"/>
        <v>1.0964E-2</v>
      </c>
      <c r="AZ51" s="19">
        <f t="shared" si="133"/>
        <v>13494</v>
      </c>
      <c r="BA51" s="410">
        <f t="shared" si="134"/>
        <v>77300.600000000006</v>
      </c>
      <c r="BB51" s="410">
        <f t="shared" si="135"/>
        <v>77841.7</v>
      </c>
      <c r="BC51" s="410">
        <f t="shared" si="136"/>
        <v>853.46</v>
      </c>
      <c r="BD51" s="2">
        <f t="shared" si="137"/>
        <v>1050395899.8</v>
      </c>
      <c r="BE51" s="200" t="e">
        <f t="shared" si="138"/>
        <v>#DIV/0!</v>
      </c>
      <c r="BF51" s="200" t="e">
        <f t="shared" si="139"/>
        <v>#DIV/0!</v>
      </c>
      <c r="BG51" s="410" t="e">
        <f t="shared" si="140"/>
        <v>#DIV/0!</v>
      </c>
      <c r="BH51" s="410" t="e">
        <f t="shared" si="141"/>
        <v>#DIV/0!</v>
      </c>
      <c r="BI51" s="273" t="e">
        <f t="shared" si="142"/>
        <v>#DIV/0!</v>
      </c>
    </row>
    <row r="52" spans="1:61" x14ac:dyDescent="0.2">
      <c r="A52" s="33"/>
      <c r="B52" s="21" t="s">
        <v>35</v>
      </c>
      <c r="C52" s="54" t="s">
        <v>33</v>
      </c>
      <c r="D52" s="16"/>
      <c r="E52" s="391"/>
      <c r="F52" s="19"/>
      <c r="G52" s="64"/>
      <c r="H52" s="64"/>
      <c r="I52" s="64"/>
      <c r="J52" s="2"/>
      <c r="K52" s="401"/>
      <c r="L52" s="401"/>
      <c r="M52" s="2"/>
      <c r="N52" s="102"/>
      <c r="O52" s="19"/>
      <c r="P52" s="401"/>
      <c r="Q52" s="401"/>
      <c r="R52" s="2"/>
      <c r="S52" s="20"/>
      <c r="T52" s="20"/>
      <c r="U52" s="28"/>
      <c r="V52" s="28"/>
      <c r="W52" s="41"/>
      <c r="X52" s="4"/>
      <c r="Y52" s="152"/>
      <c r="Z52" s="59"/>
      <c r="AA52" s="62"/>
      <c r="AB52" s="16">
        <f t="shared" si="15"/>
        <v>1230737</v>
      </c>
      <c r="AC52" s="391">
        <v>5.5999999999999995E-4</v>
      </c>
      <c r="AD52" s="19">
        <f t="shared" si="146"/>
        <v>689</v>
      </c>
      <c r="AE52" s="199">
        <v>108426.4</v>
      </c>
      <c r="AF52" s="199">
        <f t="shared" si="147"/>
        <v>109185.38</v>
      </c>
      <c r="AG52" s="199">
        <f>ROUND(AC52*AE52,2)</f>
        <v>60.72</v>
      </c>
      <c r="AH52" s="389">
        <f t="shared" si="145"/>
        <v>61.14</v>
      </c>
      <c r="AI52" s="273">
        <f t="shared" si="148"/>
        <v>75228726.819999993</v>
      </c>
      <c r="AJ52" s="401"/>
      <c r="AK52" s="401"/>
      <c r="AL52" s="2"/>
      <c r="AM52" s="102"/>
      <c r="AN52" s="19"/>
      <c r="AO52" s="401"/>
      <c r="AP52" s="401"/>
      <c r="AQ52" s="2"/>
      <c r="AR52" s="20"/>
      <c r="AS52" s="20"/>
      <c r="AT52" s="28"/>
      <c r="AU52" s="28"/>
      <c r="AV52" s="41"/>
      <c r="AW52" s="4"/>
      <c r="AX52" s="16">
        <f t="shared" si="122"/>
        <v>1230737</v>
      </c>
      <c r="AY52" s="391">
        <f t="shared" si="132"/>
        <v>5.5999999999999995E-4</v>
      </c>
      <c r="AZ52" s="19">
        <f t="shared" si="133"/>
        <v>689</v>
      </c>
      <c r="BA52" s="410">
        <f t="shared" si="134"/>
        <v>108426.4</v>
      </c>
      <c r="BB52" s="410">
        <f t="shared" si="135"/>
        <v>109185.38</v>
      </c>
      <c r="BC52" s="410">
        <f t="shared" si="136"/>
        <v>61.14</v>
      </c>
      <c r="BD52" s="2">
        <f t="shared" si="137"/>
        <v>75228726.819999993</v>
      </c>
      <c r="BE52" s="200" t="e">
        <f t="shared" si="138"/>
        <v>#DIV/0!</v>
      </c>
      <c r="BF52" s="200" t="e">
        <f t="shared" si="139"/>
        <v>#DIV/0!</v>
      </c>
      <c r="BG52" s="410" t="e">
        <f t="shared" si="140"/>
        <v>#DIV/0!</v>
      </c>
      <c r="BH52" s="410" t="e">
        <f t="shared" si="141"/>
        <v>#DIV/0!</v>
      </c>
      <c r="BI52" s="273" t="e">
        <f t="shared" si="142"/>
        <v>#DIV/0!</v>
      </c>
    </row>
    <row r="53" spans="1:61" x14ac:dyDescent="0.2">
      <c r="A53" s="33"/>
      <c r="B53" s="21" t="s">
        <v>171</v>
      </c>
      <c r="C53" s="54" t="s">
        <v>33</v>
      </c>
      <c r="D53" s="16"/>
      <c r="E53" s="391"/>
      <c r="F53" s="19"/>
      <c r="G53" s="64"/>
      <c r="H53" s="64"/>
      <c r="I53" s="64"/>
      <c r="J53" s="2"/>
      <c r="K53" s="401"/>
      <c r="L53" s="401"/>
      <c r="M53" s="2"/>
      <c r="N53" s="102"/>
      <c r="O53" s="19"/>
      <c r="P53" s="401"/>
      <c r="Q53" s="401"/>
      <c r="R53" s="2"/>
      <c r="S53" s="20"/>
      <c r="T53" s="20"/>
      <c r="U53" s="28"/>
      <c r="V53" s="28"/>
      <c r="W53" s="41"/>
      <c r="X53" s="4"/>
      <c r="Y53" s="152"/>
      <c r="Z53" s="59"/>
      <c r="AA53" s="62"/>
      <c r="AB53" s="16">
        <f t="shared" si="15"/>
        <v>1230737</v>
      </c>
      <c r="AC53" s="391">
        <v>2.7700000000000001E-4</v>
      </c>
      <c r="AD53" s="19">
        <f t="shared" ref="AD53" si="149">ROUND(AC53*AB53,0)</f>
        <v>341</v>
      </c>
      <c r="AE53" s="199">
        <v>143842.4</v>
      </c>
      <c r="AF53" s="199">
        <f t="shared" ref="AF53" si="150">ROUND(AE53*1.007,2)</f>
        <v>144849.29999999999</v>
      </c>
      <c r="AG53" s="199">
        <f>ROUND(AC53*AE53,2)</f>
        <v>39.840000000000003</v>
      </c>
      <c r="AH53" s="389">
        <f t="shared" si="145"/>
        <v>40.119999999999997</v>
      </c>
      <c r="AI53" s="273">
        <f t="shared" ref="AI53" si="151">ROUND(AD53*AF53,2)</f>
        <v>49393611.299999997</v>
      </c>
      <c r="AJ53" s="401"/>
      <c r="AK53" s="401"/>
      <c r="AL53" s="2"/>
      <c r="AM53" s="102"/>
      <c r="AN53" s="19"/>
      <c r="AO53" s="401"/>
      <c r="AP53" s="401"/>
      <c r="AQ53" s="2"/>
      <c r="AR53" s="20"/>
      <c r="AS53" s="20"/>
      <c r="AT53" s="28"/>
      <c r="AU53" s="28"/>
      <c r="AV53" s="41"/>
      <c r="AW53" s="4"/>
      <c r="AX53" s="16">
        <f t="shared" si="122"/>
        <v>1230737</v>
      </c>
      <c r="AY53" s="391">
        <f t="shared" si="132"/>
        <v>2.7700000000000001E-4</v>
      </c>
      <c r="AZ53" s="19">
        <f t="shared" si="133"/>
        <v>341</v>
      </c>
      <c r="BA53" s="410">
        <f t="shared" si="134"/>
        <v>143842.4</v>
      </c>
      <c r="BB53" s="410">
        <f t="shared" si="135"/>
        <v>144849.29999999999</v>
      </c>
      <c r="BC53" s="410">
        <f t="shared" si="136"/>
        <v>40.119999999999997</v>
      </c>
      <c r="BD53" s="2">
        <f t="shared" si="137"/>
        <v>49393611.299999997</v>
      </c>
      <c r="BE53" s="200" t="e">
        <f t="shared" si="138"/>
        <v>#DIV/0!</v>
      </c>
      <c r="BF53" s="200" t="e">
        <f t="shared" si="139"/>
        <v>#DIV/0!</v>
      </c>
      <c r="BG53" s="410" t="e">
        <f t="shared" si="140"/>
        <v>#DIV/0!</v>
      </c>
      <c r="BH53" s="410" t="e">
        <f t="shared" si="141"/>
        <v>#DIV/0!</v>
      </c>
      <c r="BI53" s="273" t="e">
        <f t="shared" si="142"/>
        <v>#DIV/0!</v>
      </c>
    </row>
    <row r="54" spans="1:61" x14ac:dyDescent="0.2">
      <c r="A54" s="33"/>
      <c r="B54" s="21"/>
      <c r="C54" s="54"/>
      <c r="D54" s="16"/>
      <c r="E54" s="391"/>
      <c r="F54" s="19"/>
      <c r="G54" s="64"/>
      <c r="H54" s="64"/>
      <c r="I54" s="64"/>
      <c r="J54" s="2"/>
      <c r="K54" s="401"/>
      <c r="L54" s="401"/>
      <c r="M54" s="2"/>
      <c r="N54" s="102"/>
      <c r="O54" s="19"/>
      <c r="P54" s="401"/>
      <c r="Q54" s="401"/>
      <c r="R54" s="2"/>
      <c r="S54" s="20"/>
      <c r="T54" s="20"/>
      <c r="U54" s="28"/>
      <c r="V54" s="28"/>
      <c r="W54" s="41"/>
      <c r="X54" s="4"/>
      <c r="Y54" s="152"/>
      <c r="Z54" s="59"/>
      <c r="AA54" s="62"/>
      <c r="AB54" s="16"/>
      <c r="AC54" s="391"/>
      <c r="AD54" s="19"/>
      <c r="AE54" s="64"/>
      <c r="AF54" s="64"/>
      <c r="AG54" s="64"/>
      <c r="AH54" s="389"/>
      <c r="AI54" s="273"/>
      <c r="AJ54" s="401"/>
      <c r="AK54" s="401"/>
      <c r="AL54" s="2"/>
      <c r="AM54" s="102"/>
      <c r="AN54" s="19"/>
      <c r="AO54" s="401"/>
      <c r="AP54" s="401"/>
      <c r="AQ54" s="2"/>
      <c r="AR54" s="20"/>
      <c r="AS54" s="20"/>
      <c r="AT54" s="28"/>
      <c r="AU54" s="28"/>
      <c r="AV54" s="41"/>
      <c r="AW54" s="4"/>
      <c r="AX54" s="16"/>
      <c r="AY54" s="391"/>
      <c r="AZ54" s="19"/>
      <c r="BA54" s="64"/>
      <c r="BB54" s="64"/>
      <c r="BC54" s="64"/>
      <c r="BD54" s="2"/>
      <c r="BE54" s="200"/>
      <c r="BF54" s="200"/>
      <c r="BG54" s="64"/>
      <c r="BH54" s="64"/>
      <c r="BI54" s="273"/>
    </row>
    <row r="55" spans="1:61" s="24" customFormat="1" ht="34.5" customHeight="1" x14ac:dyDescent="0.2">
      <c r="A55" s="5">
        <v>9</v>
      </c>
      <c r="B55" s="45" t="s">
        <v>36</v>
      </c>
      <c r="C55" s="507" t="s">
        <v>37</v>
      </c>
      <c r="D55" s="7">
        <v>1243864</v>
      </c>
      <c r="E55" s="393">
        <v>0.16458500000000001</v>
      </c>
      <c r="F55" s="3">
        <f>ROUND(E55*D55,0)</f>
        <v>204721</v>
      </c>
      <c r="G55" s="4">
        <v>39951.5</v>
      </c>
      <c r="H55" s="4">
        <f t="shared" ref="H55" si="152">ROUND(G55*1.007,2)</f>
        <v>40231.160000000003</v>
      </c>
      <c r="I55" s="4">
        <f>ROUND(E55*H55,2)-0.02</f>
        <v>6621.4299999999994</v>
      </c>
      <c r="J55" s="4">
        <f>ROUND(F55*H55,2)</f>
        <v>8236163306.3599997</v>
      </c>
      <c r="K55" s="4"/>
      <c r="L55" s="4"/>
      <c r="M55" s="4">
        <f t="shared" si="2"/>
        <v>8236163306.3599997</v>
      </c>
      <c r="N55" s="49">
        <f t="shared" si="3"/>
        <v>0.16458500000000001</v>
      </c>
      <c r="O55" s="3">
        <f>ROUND(N55*D55,0)</f>
        <v>204721</v>
      </c>
      <c r="P55" s="40">
        <f>ROUND(Q55/N55,2)-0.04</f>
        <v>40231.03</v>
      </c>
      <c r="Q55" s="4">
        <f>ROUND(R55/D55,2)</f>
        <v>6621.43</v>
      </c>
      <c r="R55" s="4">
        <f t="shared" si="4"/>
        <v>8236163306.3599997</v>
      </c>
      <c r="S55" s="251">
        <f t="shared" ref="S55:T57" si="153">N55-E55</f>
        <v>0</v>
      </c>
      <c r="T55" s="252">
        <f t="shared" si="153"/>
        <v>0</v>
      </c>
      <c r="U55" s="32">
        <f>P55-H55</f>
        <v>-0.13000000000465661</v>
      </c>
      <c r="V55" s="32">
        <f t="shared" si="33"/>
        <v>0</v>
      </c>
      <c r="W55" s="53">
        <f t="shared" si="33"/>
        <v>0</v>
      </c>
      <c r="X55" s="4">
        <f>P55/H55*100</f>
        <v>99.999676867383386</v>
      </c>
      <c r="Y55" s="367"/>
      <c r="Z55" s="368">
        <f t="shared" si="14"/>
        <v>40231.07</v>
      </c>
      <c r="AA55" s="369">
        <f t="shared" si="9"/>
        <v>6621.4339400127346</v>
      </c>
      <c r="AB55" s="7">
        <f t="shared" si="15"/>
        <v>1230737</v>
      </c>
      <c r="AC55" s="393">
        <v>0.164909</v>
      </c>
      <c r="AD55" s="3">
        <f>ROUND(AC55*AB55,0)</f>
        <v>202960</v>
      </c>
      <c r="AE55" s="4">
        <v>43631.5</v>
      </c>
      <c r="AF55" s="4">
        <f t="shared" ref="AF55" si="154">ROUND(AE55*1.007,2)</f>
        <v>43936.92</v>
      </c>
      <c r="AG55" s="4">
        <f>ROUND(AC55*AE55,2)</f>
        <v>7195.23</v>
      </c>
      <c r="AH55" s="4">
        <f t="shared" ref="AH55:AH56" si="155">ROUND(AC55*AF55,2)</f>
        <v>7245.59</v>
      </c>
      <c r="AI55" s="183">
        <f>ROUND(AD55*AF55,2)</f>
        <v>8917437283.2000008</v>
      </c>
      <c r="AJ55" s="4"/>
      <c r="AK55" s="4"/>
      <c r="AL55" s="4">
        <f t="shared" ref="AL55" si="156">AI55+AK55+AJ55</f>
        <v>8917437283.2000008</v>
      </c>
      <c r="AM55" s="49">
        <f t="shared" ref="AM55:AM56" si="157">AC55</f>
        <v>0.164909</v>
      </c>
      <c r="AN55" s="3">
        <f>ROUND(AM55*AB55,0)</f>
        <v>202960</v>
      </c>
      <c r="AO55" s="40">
        <f>ROUND(AP55/AM55,2)-0.04</f>
        <v>43936.979999999996</v>
      </c>
      <c r="AP55" s="4">
        <f>ROUND(AQ55/AB55,2)</f>
        <v>7245.61</v>
      </c>
      <c r="AQ55" s="4">
        <f t="shared" ref="AQ55:AQ56" si="158">AL55</f>
        <v>8917437283.2000008</v>
      </c>
      <c r="AR55" s="251">
        <f t="shared" ref="AR55:AR56" si="159">AM55-AC55</f>
        <v>0</v>
      </c>
      <c r="AS55" s="252">
        <f t="shared" ref="AS55:AS56" si="160">AN55-AD55</f>
        <v>0</v>
      </c>
      <c r="AT55" s="32">
        <f>AO55-AF55</f>
        <v>5.9999999997671694E-2</v>
      </c>
      <c r="AU55" s="32">
        <f t="shared" ref="AU55" si="161">AP55-AH55</f>
        <v>1.9999999999527063E-2</v>
      </c>
      <c r="AV55" s="53">
        <f t="shared" ref="AV55:AV57" si="162">AQ55-AI55</f>
        <v>0</v>
      </c>
      <c r="AW55" s="4">
        <f>AO55/AF55*100</f>
        <v>100.00013655941289</v>
      </c>
      <c r="AX55" s="7">
        <f t="shared" si="122"/>
        <v>-13127</v>
      </c>
      <c r="AY55" s="393">
        <f t="shared" ref="AY55:BB56" si="163">AC55-E55</f>
        <v>3.2399999999999096E-4</v>
      </c>
      <c r="AZ55" s="3">
        <f t="shared" si="163"/>
        <v>-1761</v>
      </c>
      <c r="BA55" s="4">
        <f t="shared" si="163"/>
        <v>3680</v>
      </c>
      <c r="BB55" s="4">
        <f t="shared" si="163"/>
        <v>3705.7599999999948</v>
      </c>
      <c r="BC55" s="4">
        <f>AH55-I55</f>
        <v>624.16000000000076</v>
      </c>
      <c r="BD55" s="4">
        <f>AI55-J55</f>
        <v>681273976.84000111</v>
      </c>
      <c r="BE55" s="212">
        <f t="shared" ref="BE55:BG56" si="164">AC55/E55*100</f>
        <v>100.19685876598719</v>
      </c>
      <c r="BF55" s="212">
        <f t="shared" si="164"/>
        <v>99.139804905212458</v>
      </c>
      <c r="BG55" s="4">
        <f t="shared" si="164"/>
        <v>109.21116854185699</v>
      </c>
      <c r="BH55" s="4">
        <f>AH55/I55*100</f>
        <v>109.42636258330907</v>
      </c>
      <c r="BI55" s="183">
        <f>AI55/J55*100</f>
        <v>108.2717395405931</v>
      </c>
    </row>
    <row r="56" spans="1:61" ht="28.5" customHeight="1" x14ac:dyDescent="0.2">
      <c r="A56" s="33" t="s">
        <v>133</v>
      </c>
      <c r="B56" s="21" t="s">
        <v>34</v>
      </c>
      <c r="C56" s="508"/>
      <c r="D56" s="26">
        <v>1243864</v>
      </c>
      <c r="E56" s="391">
        <v>8.6020000000000003E-3</v>
      </c>
      <c r="F56" s="19">
        <f>ROUND(E56*D56,0)</f>
        <v>10700</v>
      </c>
      <c r="G56" s="401">
        <v>102247.4</v>
      </c>
      <c r="H56" s="401">
        <f>ROUND(G56*1.007,2)</f>
        <v>102963.13</v>
      </c>
      <c r="I56" s="401">
        <f>ROUND(E56*H56,2)</f>
        <v>885.69</v>
      </c>
      <c r="J56" s="2">
        <f>ROUND(F56*H56,2)</f>
        <v>1101705491</v>
      </c>
      <c r="K56" s="355"/>
      <c r="L56" s="355"/>
      <c r="M56" s="2">
        <f>J56+L56+K56</f>
        <v>1101705491</v>
      </c>
      <c r="N56" s="51">
        <f t="shared" si="3"/>
        <v>8.6020000000000003E-3</v>
      </c>
      <c r="O56" s="19">
        <f>ROUND(N56*D56,0)</f>
        <v>10700</v>
      </c>
      <c r="P56" s="58">
        <f>ROUND(Q56/N56,2)-0.47</f>
        <v>102968.61</v>
      </c>
      <c r="Q56" s="355">
        <f>ROUND(R56/D56,2)+0.03</f>
        <v>885.74</v>
      </c>
      <c r="R56" s="2">
        <f t="shared" si="4"/>
        <v>1101705491</v>
      </c>
      <c r="S56" s="20">
        <f t="shared" si="153"/>
        <v>0</v>
      </c>
      <c r="T56" s="20">
        <f t="shared" si="153"/>
        <v>0</v>
      </c>
      <c r="U56" s="28">
        <f>P56-H56</f>
        <v>5.4799999999959255</v>
      </c>
      <c r="V56" s="28">
        <f>Q56-I56</f>
        <v>4.9999999999954525E-2</v>
      </c>
      <c r="W56" s="41">
        <f t="shared" ref="W56:W57" si="165">R56-J56</f>
        <v>0</v>
      </c>
      <c r="X56" s="2">
        <f>P56/H56*100</f>
        <v>100.0053222935239</v>
      </c>
      <c r="Y56" s="152"/>
      <c r="Z56" s="59">
        <f t="shared" si="14"/>
        <v>102969.08</v>
      </c>
      <c r="AA56" s="62">
        <f t="shared" si="9"/>
        <v>885.71217673314766</v>
      </c>
      <c r="AB56" s="16">
        <f t="shared" si="15"/>
        <v>1230737</v>
      </c>
      <c r="AC56" s="391">
        <v>9.6369999999999997E-3</v>
      </c>
      <c r="AD56" s="19">
        <f>ROUND(AC56*AB56,0)</f>
        <v>11861</v>
      </c>
      <c r="AE56" s="447">
        <v>94540.800000000003</v>
      </c>
      <c r="AF56" s="447">
        <f>ROUND(AE56*1.007,2)</f>
        <v>95202.59</v>
      </c>
      <c r="AG56" s="447">
        <f>ROUND(AC56*AE56,2)</f>
        <v>911.09</v>
      </c>
      <c r="AH56" s="389">
        <f t="shared" si="155"/>
        <v>917.47</v>
      </c>
      <c r="AI56" s="273">
        <f>ROUND(AD56*AF56,2)</f>
        <v>1129197919.99</v>
      </c>
      <c r="AJ56" s="296"/>
      <c r="AK56" s="296"/>
      <c r="AL56" s="2">
        <f>AI56+AK56+AJ56</f>
        <v>1129197919.99</v>
      </c>
      <c r="AM56" s="51">
        <f t="shared" si="157"/>
        <v>9.6369999999999997E-3</v>
      </c>
      <c r="AN56" s="19">
        <f>ROUND(AM56*AB56,0)</f>
        <v>11861</v>
      </c>
      <c r="AO56" s="58">
        <f>ROUND(AP56/AM56,2)-0.47</f>
        <v>95208.62</v>
      </c>
      <c r="AP56" s="296">
        <f>ROUND(AQ56/AB56,2)+0.03</f>
        <v>917.53</v>
      </c>
      <c r="AQ56" s="2">
        <f t="shared" si="158"/>
        <v>1129197919.99</v>
      </c>
      <c r="AR56" s="20">
        <f t="shared" si="159"/>
        <v>0</v>
      </c>
      <c r="AS56" s="20">
        <f t="shared" si="160"/>
        <v>0</v>
      </c>
      <c r="AT56" s="28">
        <f>AO56-AF56</f>
        <v>6.0299999999988358</v>
      </c>
      <c r="AU56" s="28">
        <f>AP56-AH56</f>
        <v>5.999999999994543E-2</v>
      </c>
      <c r="AV56" s="41">
        <f t="shared" si="162"/>
        <v>0</v>
      </c>
      <c r="AW56" s="2">
        <f>AO56/AF56*100</f>
        <v>100.00633386129516</v>
      </c>
      <c r="AX56" s="16">
        <f>AB56-D56</f>
        <v>-13127</v>
      </c>
      <c r="AY56" s="391">
        <f t="shared" si="163"/>
        <v>1.0349999999999995E-3</v>
      </c>
      <c r="AZ56" s="19">
        <f t="shared" si="163"/>
        <v>1161</v>
      </c>
      <c r="BA56" s="303">
        <f t="shared" si="163"/>
        <v>-7706.5999999999913</v>
      </c>
      <c r="BB56" s="303">
        <f t="shared" si="163"/>
        <v>-7760.5400000000081</v>
      </c>
      <c r="BC56" s="303">
        <f>AH56-I56</f>
        <v>31.779999999999973</v>
      </c>
      <c r="BD56" s="2">
        <f>AI56-J56</f>
        <v>27492428.99000001</v>
      </c>
      <c r="BE56" s="200">
        <f t="shared" si="164"/>
        <v>112.03208556149733</v>
      </c>
      <c r="BF56" s="200">
        <f t="shared" si="164"/>
        <v>110.85046728971963</v>
      </c>
      <c r="BG56" s="303">
        <f t="shared" si="164"/>
        <v>92.462791229899253</v>
      </c>
      <c r="BH56" s="303">
        <f>AH56/I56*100</f>
        <v>103.58816290124085</v>
      </c>
      <c r="BI56" s="273">
        <f>AI56/J56*100</f>
        <v>102.49544267634043</v>
      </c>
    </row>
    <row r="57" spans="1:61" s="11" customFormat="1" x14ac:dyDescent="0.2">
      <c r="A57" s="33" t="s">
        <v>134</v>
      </c>
      <c r="B57" s="140" t="s">
        <v>172</v>
      </c>
      <c r="C57" s="508"/>
      <c r="D57" s="142">
        <v>1243864</v>
      </c>
      <c r="E57" s="392">
        <f t="shared" ref="E57:F57" si="166">E55-E56</f>
        <v>0.15598300000000001</v>
      </c>
      <c r="F57" s="144">
        <f t="shared" si="166"/>
        <v>194021</v>
      </c>
      <c r="G57" s="137" t="s">
        <v>26</v>
      </c>
      <c r="H57" s="137" t="s">
        <v>26</v>
      </c>
      <c r="I57" s="137" t="s">
        <v>26</v>
      </c>
      <c r="J57" s="115">
        <f>J55-J56</f>
        <v>7134457815.3599997</v>
      </c>
      <c r="K57" s="115"/>
      <c r="L57" s="115"/>
      <c r="M57" s="115" t="e">
        <f>M55-#REF!-M56-M58</f>
        <v>#REF!</v>
      </c>
      <c r="N57" s="143" t="e">
        <f>N55-#REF!-N56-N58</f>
        <v>#REF!</v>
      </c>
      <c r="O57" s="115" t="e">
        <f>O55-#REF!-O56-O58</f>
        <v>#REF!</v>
      </c>
      <c r="P57" s="137" t="s">
        <v>26</v>
      </c>
      <c r="Q57" s="137" t="s">
        <v>26</v>
      </c>
      <c r="R57" s="115" t="e">
        <f>R55-#REF!-R56-R58</f>
        <v>#REF!</v>
      </c>
      <c r="S57" s="145" t="e">
        <f t="shared" si="153"/>
        <v>#REF!</v>
      </c>
      <c r="T57" s="145" t="e">
        <f t="shared" si="153"/>
        <v>#REF!</v>
      </c>
      <c r="U57" s="117"/>
      <c r="V57" s="117"/>
      <c r="W57" s="112" t="e">
        <f t="shared" si="165"/>
        <v>#REF!</v>
      </c>
      <c r="X57" s="115"/>
      <c r="Y57" s="152"/>
      <c r="Z57" s="59"/>
      <c r="AA57" s="62" t="e">
        <f t="shared" si="9"/>
        <v>#REF!</v>
      </c>
      <c r="AB57" s="142">
        <f>$AB$8</f>
        <v>1230737</v>
      </c>
      <c r="AC57" s="392">
        <f>AC55-AC56</f>
        <v>0.15527199999999999</v>
      </c>
      <c r="AD57" s="144">
        <f>AD55-AD56</f>
        <v>191099</v>
      </c>
      <c r="AE57" s="137" t="s">
        <v>26</v>
      </c>
      <c r="AF57" s="137" t="s">
        <v>26</v>
      </c>
      <c r="AG57" s="137" t="s">
        <v>26</v>
      </c>
      <c r="AH57" s="115" t="s">
        <v>26</v>
      </c>
      <c r="AI57" s="115">
        <f>AI55-AI56</f>
        <v>7788239363.210001</v>
      </c>
      <c r="AJ57" s="115"/>
      <c r="AK57" s="115"/>
      <c r="AL57" s="115" t="e">
        <f>AL55-#REF!-AL56-AL58</f>
        <v>#REF!</v>
      </c>
      <c r="AM57" s="143" t="e">
        <f>AM55-#REF!-AM56-AM58</f>
        <v>#REF!</v>
      </c>
      <c r="AN57" s="115" t="e">
        <f>AN55-#REF!-AN56-AN58</f>
        <v>#REF!</v>
      </c>
      <c r="AO57" s="137" t="s">
        <v>26</v>
      </c>
      <c r="AP57" s="137" t="s">
        <v>26</v>
      </c>
      <c r="AQ57" s="115" t="e">
        <f>AQ55-#REF!-AQ56-AQ58</f>
        <v>#REF!</v>
      </c>
      <c r="AR57" s="145" t="e">
        <f t="shared" ref="AR57" si="167">AM57-AC57</f>
        <v>#REF!</v>
      </c>
      <c r="AS57" s="145" t="e">
        <f t="shared" ref="AS57" si="168">AN57-AD57</f>
        <v>#REF!</v>
      </c>
      <c r="AT57" s="117"/>
      <c r="AU57" s="117"/>
      <c r="AV57" s="112" t="e">
        <f t="shared" si="162"/>
        <v>#REF!</v>
      </c>
      <c r="AW57" s="115"/>
      <c r="AX57" s="142">
        <f>AB57-D57</f>
        <v>-13127</v>
      </c>
      <c r="AY57" s="392">
        <f t="shared" ref="AY57:AZ59" si="169">AC57-E57</f>
        <v>-7.1100000000001717E-4</v>
      </c>
      <c r="AZ57" s="144">
        <f t="shared" si="169"/>
        <v>-2922</v>
      </c>
      <c r="BA57" s="137" t="s">
        <v>26</v>
      </c>
      <c r="BB57" s="137" t="s">
        <v>26</v>
      </c>
      <c r="BC57" s="137" t="s">
        <v>26</v>
      </c>
      <c r="BD57" s="115">
        <f>AI57-J57</f>
        <v>653781547.85000134</v>
      </c>
      <c r="BE57" s="345">
        <f t="shared" ref="BE57:BF59" si="170">AC57/E57*100</f>
        <v>99.544181096657951</v>
      </c>
      <c r="BF57" s="345">
        <f t="shared" si="170"/>
        <v>98.493977456048583</v>
      </c>
      <c r="BG57" s="137" t="s">
        <v>26</v>
      </c>
      <c r="BH57" s="137" t="s">
        <v>26</v>
      </c>
      <c r="BI57" s="115">
        <f>AI57/J57*100</f>
        <v>109.16371733872271</v>
      </c>
    </row>
    <row r="58" spans="1:61" ht="43.5" customHeight="1" x14ac:dyDescent="0.2">
      <c r="A58" s="33" t="s">
        <v>135</v>
      </c>
      <c r="B58" s="21" t="s">
        <v>90</v>
      </c>
      <c r="C58" s="508"/>
      <c r="D58" s="26">
        <v>1243864</v>
      </c>
      <c r="E58" s="417">
        <v>6.8929999999999998E-3</v>
      </c>
      <c r="F58" s="19">
        <f>ROUND(E58*D58,0)</f>
        <v>8574</v>
      </c>
      <c r="G58" s="401">
        <v>96035.9</v>
      </c>
      <c r="H58" s="401">
        <f>ROUND(G58*1.007,2)</f>
        <v>96708.15</v>
      </c>
      <c r="I58" s="401">
        <f>ROUND(E58*H58,2)</f>
        <v>666.61</v>
      </c>
      <c r="J58" s="2">
        <f>ROUND(F58*H58,2)</f>
        <v>829175678.10000002</v>
      </c>
      <c r="K58" s="355"/>
      <c r="L58" s="355"/>
      <c r="M58" s="2">
        <f>J58+L58+K58</f>
        <v>829175678.10000002</v>
      </c>
      <c r="N58" s="51">
        <f>E58</f>
        <v>6.8929999999999998E-3</v>
      </c>
      <c r="O58" s="19">
        <f>ROUND(N58*D58,0)</f>
        <v>8574</v>
      </c>
      <c r="P58" s="58">
        <f>ROUND(Q58/N58,2)+0.17</f>
        <v>96709.88</v>
      </c>
      <c r="Q58" s="355">
        <f>ROUND(R58/D58,2)+0.01</f>
        <v>666.62</v>
      </c>
      <c r="R58" s="2">
        <f>M58</f>
        <v>829175678.10000002</v>
      </c>
      <c r="S58" s="20">
        <f>N58-E58</f>
        <v>0</v>
      </c>
      <c r="T58" s="20">
        <f>O58-F58</f>
        <v>0</v>
      </c>
      <c r="U58" s="28">
        <f>P58-H58</f>
        <v>1.7300000000104774</v>
      </c>
      <c r="V58" s="28">
        <f>Q58-I58</f>
        <v>9.9999999999909051E-3</v>
      </c>
      <c r="W58" s="41">
        <f>R58-J58</f>
        <v>0</v>
      </c>
      <c r="X58" s="2">
        <f>P58/H58*100</f>
        <v>100.00178888749294</v>
      </c>
      <c r="Y58" s="152"/>
      <c r="Z58" s="59"/>
      <c r="AA58" s="62"/>
      <c r="AB58" s="16">
        <f t="shared" si="15"/>
        <v>1230737</v>
      </c>
      <c r="AC58" s="417"/>
      <c r="AD58" s="19">
        <f>ROUND(AC58*AB58,0)</f>
        <v>0</v>
      </c>
      <c r="AE58" s="447"/>
      <c r="AF58" s="447">
        <f>ROUND(AE58*1.007,2)</f>
        <v>0</v>
      </c>
      <c r="AG58" s="447">
        <f t="shared" ref="AG58" si="171">ROUND(AC58*AE58,1)</f>
        <v>0</v>
      </c>
      <c r="AH58" s="389">
        <f t="shared" ref="AH58" si="172">ROUND(AC58*AF58,1)</f>
        <v>0</v>
      </c>
      <c r="AI58" s="273">
        <f>ROUND(AD58*AF58,2)</f>
        <v>0</v>
      </c>
      <c r="AJ58" s="347"/>
      <c r="AK58" s="347"/>
      <c r="AL58" s="2">
        <f>AI58+AK58+AJ58</f>
        <v>0</v>
      </c>
      <c r="AM58" s="51">
        <f>AC58</f>
        <v>0</v>
      </c>
      <c r="AN58" s="19">
        <f>ROUND(AM58*AB58,0)</f>
        <v>0</v>
      </c>
      <c r="AO58" s="58" t="e">
        <f>ROUND(AP58/AM58,2)+0.17</f>
        <v>#DIV/0!</v>
      </c>
      <c r="AP58" s="347">
        <f>ROUND(AQ58/AB58,2)+0.01</f>
        <v>0.01</v>
      </c>
      <c r="AQ58" s="2">
        <f>AL58</f>
        <v>0</v>
      </c>
      <c r="AR58" s="20">
        <f>AM58-AC58</f>
        <v>0</v>
      </c>
      <c r="AS58" s="20">
        <f>AN58-AD58</f>
        <v>0</v>
      </c>
      <c r="AT58" s="28" t="e">
        <f>AO58-AF58</f>
        <v>#DIV/0!</v>
      </c>
      <c r="AU58" s="28">
        <f>AP58-AH58</f>
        <v>0.01</v>
      </c>
      <c r="AV58" s="41">
        <f>AQ58-AI58</f>
        <v>0</v>
      </c>
      <c r="AW58" s="2" t="e">
        <f>AO58/AF58*100</f>
        <v>#DIV/0!</v>
      </c>
      <c r="AX58" s="16">
        <f>AB58-D58</f>
        <v>-13127</v>
      </c>
      <c r="AY58" s="417">
        <f t="shared" si="169"/>
        <v>-6.8929999999999998E-3</v>
      </c>
      <c r="AZ58" s="19">
        <f t="shared" si="169"/>
        <v>-8574</v>
      </c>
      <c r="BA58" s="347">
        <f>AE58-G58</f>
        <v>-96035.9</v>
      </c>
      <c r="BB58" s="347">
        <f>AF58-H58</f>
        <v>-96708.15</v>
      </c>
      <c r="BC58" s="347">
        <f>AH58-I58</f>
        <v>-666.61</v>
      </c>
      <c r="BD58" s="2">
        <f>AI58-J58</f>
        <v>-829175678.10000002</v>
      </c>
      <c r="BE58" s="254">
        <f t="shared" si="170"/>
        <v>0</v>
      </c>
      <c r="BF58" s="200">
        <f t="shared" si="170"/>
        <v>0</v>
      </c>
      <c r="BG58" s="347">
        <f>AE58/G58*100</f>
        <v>0</v>
      </c>
      <c r="BH58" s="347">
        <f>AH58/I58*100</f>
        <v>0</v>
      </c>
      <c r="BI58" s="273">
        <f>AI58/J58*100</f>
        <v>0</v>
      </c>
    </row>
    <row r="59" spans="1:61" ht="37.5" x14ac:dyDescent="0.2">
      <c r="A59" s="33" t="s">
        <v>136</v>
      </c>
      <c r="B59" s="21" t="s">
        <v>94</v>
      </c>
      <c r="C59" s="509"/>
      <c r="D59" s="26">
        <v>1243864</v>
      </c>
      <c r="E59" s="391"/>
      <c r="F59" s="19"/>
      <c r="G59" s="64"/>
      <c r="H59" s="64"/>
      <c r="I59" s="64"/>
      <c r="J59" s="2"/>
      <c r="K59" s="355"/>
      <c r="L59" s="355"/>
      <c r="M59" s="2"/>
      <c r="N59" s="51">
        <v>5.1999999999999998E-3</v>
      </c>
      <c r="O59" s="19">
        <f>ROUND(N59*D59,0)+1</f>
        <v>6469</v>
      </c>
      <c r="P59" s="58">
        <f>ROUND(Q59/N59,2)</f>
        <v>166911.54</v>
      </c>
      <c r="Q59" s="355">
        <f>ROUND(R59/D59,2)</f>
        <v>867.94</v>
      </c>
      <c r="R59" s="2">
        <v>1079600991.1400001</v>
      </c>
      <c r="S59" s="20"/>
      <c r="T59" s="20"/>
      <c r="U59" s="28"/>
      <c r="V59" s="28"/>
      <c r="W59" s="41"/>
      <c r="X59" s="2"/>
      <c r="Y59" s="152"/>
      <c r="Z59" s="59"/>
      <c r="AA59" s="62"/>
      <c r="AB59" s="16">
        <f t="shared" si="15"/>
        <v>1230737</v>
      </c>
      <c r="AC59" s="391"/>
      <c r="AD59" s="19">
        <f>ROUND(AC59*AB59,0)</f>
        <v>0</v>
      </c>
      <c r="AE59" s="447"/>
      <c r="AF59" s="447">
        <f>ROUND(AE59*1.007,2)</f>
        <v>0</v>
      </c>
      <c r="AG59" s="447">
        <f t="shared" ref="AG59" si="173">ROUND(AC59*AE59,1)</f>
        <v>0</v>
      </c>
      <c r="AH59" s="389">
        <f t="shared" ref="AH59" si="174">ROUND(AC59*AF59,1)</f>
        <v>0</v>
      </c>
      <c r="AI59" s="273">
        <f>ROUND(AD59*AF59,2)</f>
        <v>0</v>
      </c>
      <c r="AJ59" s="296"/>
      <c r="AK59" s="296"/>
      <c r="AL59" s="10"/>
      <c r="AM59" s="51"/>
      <c r="AN59" s="19"/>
      <c r="AO59" s="58"/>
      <c r="AP59" s="296"/>
      <c r="AQ59" s="2"/>
      <c r="AR59" s="146"/>
      <c r="AS59" s="146"/>
      <c r="AT59" s="69"/>
      <c r="AU59" s="69"/>
      <c r="AV59" s="70"/>
      <c r="AW59" s="10"/>
      <c r="AX59" s="16">
        <f>AB59-D59</f>
        <v>-13127</v>
      </c>
      <c r="AY59" s="417">
        <f t="shared" si="169"/>
        <v>0</v>
      </c>
      <c r="AZ59" s="19">
        <f t="shared" si="169"/>
        <v>0</v>
      </c>
      <c r="BA59" s="410">
        <f>AE59-G59</f>
        <v>0</v>
      </c>
      <c r="BB59" s="410">
        <f>AF59-H59</f>
        <v>0</v>
      </c>
      <c r="BC59" s="410">
        <f>AH59-I59</f>
        <v>0</v>
      </c>
      <c r="BD59" s="2">
        <f>AI59-J59</f>
        <v>0</v>
      </c>
      <c r="BE59" s="254" t="e">
        <f t="shared" si="170"/>
        <v>#DIV/0!</v>
      </c>
      <c r="BF59" s="200" t="e">
        <f t="shared" si="170"/>
        <v>#DIV/0!</v>
      </c>
      <c r="BG59" s="410" t="e">
        <f>AE59/G59*100</f>
        <v>#DIV/0!</v>
      </c>
      <c r="BH59" s="410" t="e">
        <f>AH59/I59*100</f>
        <v>#DIV/0!</v>
      </c>
      <c r="BI59" s="273" t="e">
        <f>AI59/J59*100</f>
        <v>#DIV/0!</v>
      </c>
    </row>
    <row r="60" spans="1:61" x14ac:dyDescent="0.2">
      <c r="A60" s="33"/>
      <c r="B60" s="21"/>
      <c r="C60" s="341"/>
      <c r="D60" s="26"/>
      <c r="E60" s="391"/>
      <c r="F60" s="19"/>
      <c r="G60" s="64"/>
      <c r="H60" s="64"/>
      <c r="I60" s="64"/>
      <c r="J60" s="2"/>
      <c r="K60" s="355"/>
      <c r="L60" s="355"/>
      <c r="M60" s="2"/>
      <c r="N60" s="51"/>
      <c r="O60" s="19"/>
      <c r="P60" s="58"/>
      <c r="Q60" s="355"/>
      <c r="R60" s="2"/>
      <c r="S60" s="20"/>
      <c r="T60" s="20"/>
      <c r="U60" s="28"/>
      <c r="V60" s="28"/>
      <c r="W60" s="41"/>
      <c r="X60" s="2"/>
      <c r="Y60" s="152"/>
      <c r="Z60" s="59"/>
      <c r="AA60" s="62"/>
      <c r="AB60" s="16"/>
      <c r="AC60" s="391"/>
      <c r="AD60" s="19"/>
      <c r="AE60" s="64"/>
      <c r="AF60" s="64"/>
      <c r="AG60" s="64"/>
      <c r="AH60" s="389"/>
      <c r="AI60" s="273"/>
      <c r="AJ60" s="351"/>
      <c r="AK60" s="351"/>
      <c r="AL60" s="10"/>
      <c r="AM60" s="51"/>
      <c r="AN60" s="19"/>
      <c r="AO60" s="58"/>
      <c r="AP60" s="351"/>
      <c r="AQ60" s="2"/>
      <c r="AR60" s="146"/>
      <c r="AS60" s="146"/>
      <c r="AT60" s="69"/>
      <c r="AU60" s="69"/>
      <c r="AV60" s="70"/>
      <c r="AW60" s="10"/>
      <c r="AX60" s="16"/>
      <c r="AY60" s="391"/>
      <c r="AZ60" s="19"/>
      <c r="BA60" s="64"/>
      <c r="BB60" s="64"/>
      <c r="BC60" s="64"/>
      <c r="BD60" s="2"/>
      <c r="BE60" s="102"/>
      <c r="BF60" s="19"/>
      <c r="BG60" s="64"/>
      <c r="BH60" s="64"/>
      <c r="BI60" s="273"/>
    </row>
    <row r="61" spans="1:61" s="24" customFormat="1" ht="32.25" customHeight="1" x14ac:dyDescent="0.2">
      <c r="A61" s="5" t="s">
        <v>143</v>
      </c>
      <c r="B61" s="42" t="s">
        <v>137</v>
      </c>
      <c r="C61" s="43"/>
      <c r="D61" s="7"/>
      <c r="E61" s="393">
        <f>E62+E63+E64</f>
        <v>1.0981000000000001E-2</v>
      </c>
      <c r="F61" s="3">
        <f t="shared" ref="F61:J61" si="175">F62+F63+F64</f>
        <v>13658</v>
      </c>
      <c r="G61" s="4">
        <f t="shared" si="175"/>
        <v>87319.3</v>
      </c>
      <c r="H61" s="4">
        <f t="shared" si="175"/>
        <v>87930.53</v>
      </c>
      <c r="I61" s="4">
        <f t="shared" si="175"/>
        <v>359.51</v>
      </c>
      <c r="J61" s="4">
        <f t="shared" si="175"/>
        <v>447183479.00999999</v>
      </c>
      <c r="K61" s="4"/>
      <c r="L61" s="4"/>
      <c r="M61" s="4"/>
      <c r="N61" s="49"/>
      <c r="O61" s="3"/>
      <c r="P61" s="40"/>
      <c r="Q61" s="4"/>
      <c r="R61" s="4"/>
      <c r="S61" s="44"/>
      <c r="T61" s="32"/>
      <c r="U61" s="32"/>
      <c r="V61" s="32"/>
      <c r="W61" s="53"/>
      <c r="X61" s="4"/>
      <c r="Y61" s="152"/>
      <c r="Z61" s="59"/>
      <c r="AA61" s="62"/>
      <c r="AB61" s="133">
        <f t="shared" si="15"/>
        <v>1230737</v>
      </c>
      <c r="AC61" s="452">
        <f>AC62+AC63+AC64</f>
        <v>1.1143E-2</v>
      </c>
      <c r="AD61" s="451">
        <f t="shared" ref="AD61" si="176">AD62+AD63+AD64</f>
        <v>13714</v>
      </c>
      <c r="AE61" s="113" t="s">
        <v>26</v>
      </c>
      <c r="AF61" s="113" t="s">
        <v>26</v>
      </c>
      <c r="AG61" s="113">
        <f>AG62+AG63+AG64</f>
        <v>388.5</v>
      </c>
      <c r="AH61" s="113">
        <f>AH62+AH63+AH64</f>
        <v>391.22999999999996</v>
      </c>
      <c r="AI61" s="113">
        <f>AI62+AI63+AI64</f>
        <v>481493467.72000003</v>
      </c>
      <c r="AJ61" s="113"/>
      <c r="AK61" s="113"/>
      <c r="AL61" s="113"/>
      <c r="AM61" s="450"/>
      <c r="AN61" s="451"/>
      <c r="AO61" s="113"/>
      <c r="AP61" s="113"/>
      <c r="AQ61" s="113"/>
      <c r="AR61" s="116"/>
      <c r="AS61" s="117"/>
      <c r="AT61" s="117"/>
      <c r="AU61" s="117"/>
      <c r="AV61" s="112"/>
      <c r="AW61" s="113"/>
      <c r="AX61" s="133">
        <f t="shared" ref="AX61:AX65" si="177">AB61-D61</f>
        <v>1230737</v>
      </c>
      <c r="AY61" s="452">
        <f t="shared" ref="AY61:AY65" si="178">AC61-E61</f>
        <v>1.6199999999999895E-4</v>
      </c>
      <c r="AZ61" s="451">
        <f t="shared" ref="AZ61:AZ65" si="179">AD61-F61</f>
        <v>56</v>
      </c>
      <c r="BA61" s="113" t="s">
        <v>26</v>
      </c>
      <c r="BB61" s="113" t="s">
        <v>26</v>
      </c>
      <c r="BC61" s="113">
        <f t="shared" ref="BC61:BC65" si="180">AH61-I61</f>
        <v>31.71999999999997</v>
      </c>
      <c r="BD61" s="113">
        <f t="shared" ref="BD61:BD65" si="181">AI61-J61</f>
        <v>34309988.710000038</v>
      </c>
      <c r="BE61" s="453"/>
      <c r="BF61" s="453"/>
      <c r="BG61" s="113"/>
      <c r="BH61" s="113"/>
      <c r="BI61" s="113"/>
    </row>
    <row r="62" spans="1:61" ht="37.5" x14ac:dyDescent="0.2">
      <c r="A62" s="33" t="s">
        <v>145</v>
      </c>
      <c r="B62" s="21" t="s">
        <v>144</v>
      </c>
      <c r="C62" s="54" t="s">
        <v>28</v>
      </c>
      <c r="D62" s="26">
        <v>1243864</v>
      </c>
      <c r="E62" s="391">
        <v>2.954E-3</v>
      </c>
      <c r="F62" s="19">
        <f>ROUND(E62*D62,0)</f>
        <v>3674</v>
      </c>
      <c r="G62" s="410">
        <v>19906</v>
      </c>
      <c r="H62" s="410">
        <f>ROUND(G62*1.007,2)</f>
        <v>20045.34</v>
      </c>
      <c r="I62" s="410">
        <f>ROUND(E62*H62,2)</f>
        <v>59.21</v>
      </c>
      <c r="J62" s="2">
        <f>ROUND(F62*H62,2)</f>
        <v>73646579.159999996</v>
      </c>
      <c r="K62" s="410"/>
      <c r="L62" s="410"/>
      <c r="M62" s="2"/>
      <c r="N62" s="51"/>
      <c r="O62" s="19"/>
      <c r="P62" s="58"/>
      <c r="Q62" s="410"/>
      <c r="R62" s="2"/>
      <c r="S62" s="20"/>
      <c r="T62" s="20"/>
      <c r="U62" s="20"/>
      <c r="V62" s="20"/>
      <c r="W62" s="30"/>
      <c r="X62" s="2"/>
      <c r="Y62" s="176"/>
      <c r="Z62" s="59"/>
      <c r="AA62" s="62"/>
      <c r="AB62" s="16">
        <f t="shared" si="15"/>
        <v>1230737</v>
      </c>
      <c r="AC62" s="391">
        <v>3.1159999999999998E-3</v>
      </c>
      <c r="AD62" s="19">
        <f>ROUND(AC62*AB62,0)</f>
        <v>3835</v>
      </c>
      <c r="AE62" s="447">
        <v>21618.9</v>
      </c>
      <c r="AF62" s="447">
        <f>ROUND(AE62*1.007,2)</f>
        <v>21770.23</v>
      </c>
      <c r="AG62" s="447">
        <f>ROUND(AC62*AE62,2)</f>
        <v>67.36</v>
      </c>
      <c r="AH62" s="389">
        <f t="shared" ref="AH62:AH65" si="182">ROUND(AC62*AF62,2)</f>
        <v>67.84</v>
      </c>
      <c r="AI62" s="273">
        <f>ROUND(AD62*AF62,2)</f>
        <v>83488832.049999997</v>
      </c>
      <c r="AJ62" s="410"/>
      <c r="AK62" s="410"/>
      <c r="AL62" s="10"/>
      <c r="AM62" s="51"/>
      <c r="AN62" s="19"/>
      <c r="AO62" s="58"/>
      <c r="AP62" s="410"/>
      <c r="AQ62" s="2"/>
      <c r="AR62" s="146"/>
      <c r="AS62" s="146"/>
      <c r="AT62" s="146"/>
      <c r="AU62" s="146"/>
      <c r="AV62" s="78"/>
      <c r="AW62" s="10"/>
      <c r="AX62" s="16">
        <f t="shared" si="177"/>
        <v>-13127</v>
      </c>
      <c r="AY62" s="391">
        <f t="shared" si="178"/>
        <v>1.6199999999999982E-4</v>
      </c>
      <c r="AZ62" s="19">
        <f t="shared" si="179"/>
        <v>161</v>
      </c>
      <c r="BA62" s="410">
        <f t="shared" ref="BA62:BA65" si="183">AE62-G62</f>
        <v>1712.9000000000015</v>
      </c>
      <c r="BB62" s="410">
        <f t="shared" ref="BB62:BB65" si="184">AF62-H62</f>
        <v>1724.8899999999994</v>
      </c>
      <c r="BC62" s="410">
        <f t="shared" si="180"/>
        <v>8.6300000000000026</v>
      </c>
      <c r="BD62" s="2">
        <f t="shared" si="181"/>
        <v>9842252.8900000006</v>
      </c>
      <c r="BE62" s="254">
        <f>AC62/E62*100</f>
        <v>105.48408937034527</v>
      </c>
      <c r="BF62" s="254">
        <f>AD62/F62*100</f>
        <v>104.38214480130648</v>
      </c>
      <c r="BG62" s="254">
        <f>AE62/G62*100</f>
        <v>108.60494323319602</v>
      </c>
      <c r="BH62" s="254">
        <f>AH62/I62*100</f>
        <v>114.57524066880596</v>
      </c>
      <c r="BI62" s="273">
        <f>AI62/J62*100</f>
        <v>113.3641684410315</v>
      </c>
    </row>
    <row r="63" spans="1:61" x14ac:dyDescent="0.2">
      <c r="A63" s="33" t="s">
        <v>146</v>
      </c>
      <c r="B63" s="21" t="s">
        <v>148</v>
      </c>
      <c r="C63" s="54" t="s">
        <v>33</v>
      </c>
      <c r="D63" s="26">
        <v>1243864</v>
      </c>
      <c r="E63" s="391">
        <v>2.601E-3</v>
      </c>
      <c r="F63" s="19">
        <f t="shared" ref="F63:F64" si="185">ROUND(E63*D63,0)</f>
        <v>3235</v>
      </c>
      <c r="G63" s="410">
        <v>23913.5</v>
      </c>
      <c r="H63" s="410">
        <f>ROUND(G63*1.007,2)</f>
        <v>24080.89</v>
      </c>
      <c r="I63" s="410">
        <f>ROUND(E63*H63,2)</f>
        <v>62.63</v>
      </c>
      <c r="J63" s="2">
        <f>ROUND(F63*H63,2)</f>
        <v>77901679.150000006</v>
      </c>
      <c r="K63" s="410"/>
      <c r="L63" s="410"/>
      <c r="M63" s="2"/>
      <c r="N63" s="51"/>
      <c r="O63" s="19"/>
      <c r="P63" s="58"/>
      <c r="Q63" s="410"/>
      <c r="R63" s="2"/>
      <c r="S63" s="20"/>
      <c r="T63" s="20"/>
      <c r="U63" s="20"/>
      <c r="V63" s="20"/>
      <c r="W63" s="30"/>
      <c r="X63" s="2"/>
      <c r="Y63" s="176"/>
      <c r="Z63" s="59"/>
      <c r="AA63" s="62"/>
      <c r="AB63" s="16">
        <f t="shared" si="15"/>
        <v>1230737</v>
      </c>
      <c r="AC63" s="391">
        <v>2.601E-3</v>
      </c>
      <c r="AD63" s="19">
        <f t="shared" ref="AD63:AD64" si="186">ROUND(AC63*AB63,0)</f>
        <v>3201</v>
      </c>
      <c r="AE63" s="447">
        <v>25430.6</v>
      </c>
      <c r="AF63" s="447">
        <f>ROUND(AE63*1.007,2)</f>
        <v>25608.61</v>
      </c>
      <c r="AG63" s="447">
        <f>ROUND(AC63*AE63,2)</f>
        <v>66.14</v>
      </c>
      <c r="AH63" s="389">
        <f t="shared" si="182"/>
        <v>66.61</v>
      </c>
      <c r="AI63" s="273">
        <f>ROUND(AD63*AF63,2)</f>
        <v>81973160.609999999</v>
      </c>
      <c r="AJ63" s="410"/>
      <c r="AK63" s="410"/>
      <c r="AL63" s="10"/>
      <c r="AM63" s="51"/>
      <c r="AN63" s="19"/>
      <c r="AO63" s="58"/>
      <c r="AP63" s="410"/>
      <c r="AQ63" s="2"/>
      <c r="AR63" s="146"/>
      <c r="AS63" s="146"/>
      <c r="AT63" s="146"/>
      <c r="AU63" s="146"/>
      <c r="AV63" s="78"/>
      <c r="AW63" s="10"/>
      <c r="AX63" s="16">
        <f t="shared" si="177"/>
        <v>-13127</v>
      </c>
      <c r="AY63" s="391">
        <f t="shared" si="178"/>
        <v>0</v>
      </c>
      <c r="AZ63" s="19">
        <f t="shared" si="179"/>
        <v>-34</v>
      </c>
      <c r="BA63" s="410">
        <f t="shared" si="183"/>
        <v>1517.0999999999985</v>
      </c>
      <c r="BB63" s="410">
        <f t="shared" si="184"/>
        <v>1527.7200000000012</v>
      </c>
      <c r="BC63" s="410">
        <f t="shared" si="180"/>
        <v>3.9799999999999969</v>
      </c>
      <c r="BD63" s="2">
        <f t="shared" si="181"/>
        <v>4071481.4599999934</v>
      </c>
      <c r="BE63" s="254" t="s">
        <v>26</v>
      </c>
      <c r="BF63" s="254" t="s">
        <v>26</v>
      </c>
      <c r="BG63" s="254" t="s">
        <v>26</v>
      </c>
      <c r="BH63" s="254" t="s">
        <v>26</v>
      </c>
      <c r="BI63" s="273" t="s">
        <v>26</v>
      </c>
    </row>
    <row r="64" spans="1:61" x14ac:dyDescent="0.2">
      <c r="A64" s="33" t="s">
        <v>147</v>
      </c>
      <c r="B64" s="21" t="s">
        <v>149</v>
      </c>
      <c r="C64" s="501" t="s">
        <v>37</v>
      </c>
      <c r="D64" s="26">
        <v>1243864</v>
      </c>
      <c r="E64" s="391">
        <v>5.4260000000000003E-3</v>
      </c>
      <c r="F64" s="19">
        <f t="shared" si="185"/>
        <v>6749</v>
      </c>
      <c r="G64" s="410">
        <v>43499.8</v>
      </c>
      <c r="H64" s="410">
        <f t="shared" ref="H64:H65" si="187">ROUND(G64*1.007,2)</f>
        <v>43804.3</v>
      </c>
      <c r="I64" s="410">
        <f>ROUND(E64*H64,2)-0.01</f>
        <v>237.67000000000002</v>
      </c>
      <c r="J64" s="2">
        <f>ROUND(F64*H64,2)</f>
        <v>295635220.69999999</v>
      </c>
      <c r="K64" s="410"/>
      <c r="L64" s="410"/>
      <c r="M64" s="2"/>
      <c r="N64" s="51"/>
      <c r="O64" s="19"/>
      <c r="P64" s="58"/>
      <c r="Q64" s="410"/>
      <c r="R64" s="2"/>
      <c r="S64" s="20"/>
      <c r="T64" s="20"/>
      <c r="U64" s="20"/>
      <c r="V64" s="20"/>
      <c r="W64" s="30"/>
      <c r="X64" s="2"/>
      <c r="Y64" s="176"/>
      <c r="Z64" s="59"/>
      <c r="AA64" s="62"/>
      <c r="AB64" s="16">
        <f t="shared" si="15"/>
        <v>1230737</v>
      </c>
      <c r="AC64" s="391">
        <v>5.4260000000000003E-3</v>
      </c>
      <c r="AD64" s="19">
        <f t="shared" si="186"/>
        <v>6678</v>
      </c>
      <c r="AE64" s="447">
        <v>46995.3</v>
      </c>
      <c r="AF64" s="447">
        <f t="shared" ref="AF64:AF65" si="188">ROUND(AE64*1.007,2)</f>
        <v>47324.27</v>
      </c>
      <c r="AG64" s="447">
        <f>ROUND(AC64*AE64,2)</f>
        <v>255</v>
      </c>
      <c r="AH64" s="389">
        <f t="shared" si="182"/>
        <v>256.77999999999997</v>
      </c>
      <c r="AI64" s="273">
        <f>ROUND(AD64*AF64,2)</f>
        <v>316031475.06</v>
      </c>
      <c r="AJ64" s="410"/>
      <c r="AK64" s="410"/>
      <c r="AL64" s="10"/>
      <c r="AM64" s="51"/>
      <c r="AN64" s="19"/>
      <c r="AO64" s="58"/>
      <c r="AP64" s="410"/>
      <c r="AQ64" s="2"/>
      <c r="AR64" s="146"/>
      <c r="AS64" s="146"/>
      <c r="AT64" s="146"/>
      <c r="AU64" s="146"/>
      <c r="AV64" s="78"/>
      <c r="AW64" s="10"/>
      <c r="AX64" s="16">
        <f t="shared" si="177"/>
        <v>-13127</v>
      </c>
      <c r="AY64" s="391">
        <f t="shared" si="178"/>
        <v>0</v>
      </c>
      <c r="AZ64" s="19">
        <f t="shared" si="179"/>
        <v>-71</v>
      </c>
      <c r="BA64" s="410">
        <f t="shared" si="183"/>
        <v>3495.5</v>
      </c>
      <c r="BB64" s="410">
        <f t="shared" si="184"/>
        <v>3519.9699999999939</v>
      </c>
      <c r="BC64" s="410">
        <f t="shared" si="180"/>
        <v>19.109999999999957</v>
      </c>
      <c r="BD64" s="2">
        <f t="shared" si="181"/>
        <v>20396254.360000014</v>
      </c>
      <c r="BE64" s="200">
        <f t="shared" ref="BE64:BE65" si="189">AC64/E64*100</f>
        <v>100</v>
      </c>
      <c r="BF64" s="200">
        <f t="shared" ref="BF64:BF65" si="190">AD64/F64*100</f>
        <v>98.947992295154847</v>
      </c>
      <c r="BG64" s="410">
        <f t="shared" ref="BG64:BG65" si="191">AE64/G64*100</f>
        <v>108.03566912951324</v>
      </c>
      <c r="BH64" s="410">
        <f t="shared" ref="BH64:BH65" si="192">AH64/I64*100</f>
        <v>108.04056044094752</v>
      </c>
      <c r="BI64" s="273">
        <f t="shared" ref="BI64:BI65" si="193">AI64/J64*100</f>
        <v>106.89912870046612</v>
      </c>
    </row>
    <row r="65" spans="1:61" x14ac:dyDescent="0.2">
      <c r="A65" s="139" t="s">
        <v>150</v>
      </c>
      <c r="B65" s="140" t="s">
        <v>39</v>
      </c>
      <c r="C65" s="503"/>
      <c r="D65" s="142">
        <v>1243864</v>
      </c>
      <c r="E65" s="392">
        <f>E64*25%</f>
        <v>1.3565000000000001E-3</v>
      </c>
      <c r="F65" s="144">
        <f>ROUND(E65*D65,0)</f>
        <v>1687</v>
      </c>
      <c r="G65" s="115">
        <f>G64</f>
        <v>43499.8</v>
      </c>
      <c r="H65" s="115">
        <f t="shared" si="187"/>
        <v>43804.3</v>
      </c>
      <c r="I65" s="115">
        <f t="shared" ref="I65" si="194">ROUND(E65*H65,2)</f>
        <v>59.42</v>
      </c>
      <c r="J65" s="115">
        <f>ROUND(F65*H65,2)</f>
        <v>73897854.099999994</v>
      </c>
      <c r="K65" s="355"/>
      <c r="L65" s="355"/>
      <c r="M65" s="2"/>
      <c r="N65" s="51"/>
      <c r="O65" s="19"/>
      <c r="P65" s="58"/>
      <c r="Q65" s="355"/>
      <c r="R65" s="2"/>
      <c r="S65" s="20"/>
      <c r="T65" s="20"/>
      <c r="U65" s="28"/>
      <c r="V65" s="28"/>
      <c r="W65" s="41"/>
      <c r="X65" s="2"/>
      <c r="Y65" s="152"/>
      <c r="Z65" s="59"/>
      <c r="AA65" s="62"/>
      <c r="AB65" s="142">
        <f t="shared" si="15"/>
        <v>1230737</v>
      </c>
      <c r="AC65" s="392">
        <f>AC64*25%</f>
        <v>1.3565000000000001E-3</v>
      </c>
      <c r="AD65" s="144">
        <f>ROUND(AC65*AB65,0)</f>
        <v>1669</v>
      </c>
      <c r="AE65" s="115">
        <f>AE64</f>
        <v>46995.3</v>
      </c>
      <c r="AF65" s="115">
        <f t="shared" si="188"/>
        <v>47324.27</v>
      </c>
      <c r="AG65" s="115">
        <f>ROUND(AC65*AE65,2)</f>
        <v>63.75</v>
      </c>
      <c r="AH65" s="115">
        <f t="shared" si="182"/>
        <v>64.2</v>
      </c>
      <c r="AI65" s="115">
        <f>ROUND(AD65*AF65,2)</f>
        <v>78984206.629999995</v>
      </c>
      <c r="AJ65" s="351"/>
      <c r="AK65" s="351"/>
      <c r="AL65" s="10"/>
      <c r="AM65" s="51"/>
      <c r="AN65" s="19"/>
      <c r="AO65" s="58"/>
      <c r="AP65" s="351"/>
      <c r="AQ65" s="2"/>
      <c r="AR65" s="146"/>
      <c r="AS65" s="146"/>
      <c r="AT65" s="69"/>
      <c r="AU65" s="69"/>
      <c r="AV65" s="70"/>
      <c r="AW65" s="10"/>
      <c r="AX65" s="142">
        <f t="shared" si="177"/>
        <v>-13127</v>
      </c>
      <c r="AY65" s="392">
        <f t="shared" si="178"/>
        <v>0</v>
      </c>
      <c r="AZ65" s="144">
        <f t="shared" si="179"/>
        <v>-18</v>
      </c>
      <c r="BA65" s="115">
        <f t="shared" si="183"/>
        <v>3495.5</v>
      </c>
      <c r="BB65" s="115">
        <f t="shared" si="184"/>
        <v>3519.9699999999939</v>
      </c>
      <c r="BC65" s="115">
        <f t="shared" si="180"/>
        <v>4.7800000000000011</v>
      </c>
      <c r="BD65" s="115">
        <f t="shared" si="181"/>
        <v>5086352.5300000012</v>
      </c>
      <c r="BE65" s="345">
        <f t="shared" si="189"/>
        <v>100</v>
      </c>
      <c r="BF65" s="345">
        <f t="shared" si="190"/>
        <v>98.933017190278605</v>
      </c>
      <c r="BG65" s="115">
        <f t="shared" si="191"/>
        <v>108.03566912951324</v>
      </c>
      <c r="BH65" s="115">
        <f t="shared" si="192"/>
        <v>108.04442948502188</v>
      </c>
      <c r="BI65" s="115">
        <f t="shared" si="193"/>
        <v>106.88295024523589</v>
      </c>
    </row>
    <row r="66" spans="1:61" ht="18.75" hidden="1" customHeight="1" x14ac:dyDescent="0.2">
      <c r="A66" s="33"/>
      <c r="B66" s="21"/>
      <c r="C66" s="341"/>
      <c r="D66" s="26"/>
      <c r="E66" s="102"/>
      <c r="F66" s="19"/>
      <c r="G66" s="64"/>
      <c r="H66" s="64"/>
      <c r="I66" s="64"/>
      <c r="J66" s="2"/>
      <c r="K66" s="351"/>
      <c r="L66" s="351"/>
      <c r="M66" s="10"/>
      <c r="N66" s="51"/>
      <c r="O66" s="19"/>
      <c r="P66" s="58"/>
      <c r="Q66" s="351"/>
      <c r="R66" s="2"/>
      <c r="S66" s="146"/>
      <c r="T66" s="146"/>
      <c r="U66" s="69"/>
      <c r="V66" s="69"/>
      <c r="W66" s="70"/>
      <c r="X66" s="10"/>
      <c r="Y66" s="106"/>
      <c r="Z66" s="153"/>
      <c r="AA66" s="68"/>
      <c r="AB66" s="26">
        <f t="shared" si="15"/>
        <v>1230737</v>
      </c>
      <c r="AC66" s="102"/>
      <c r="AD66" s="19"/>
      <c r="AE66" s="64"/>
      <c r="AF66" s="64"/>
      <c r="AG66" s="64"/>
      <c r="AH66" s="2"/>
      <c r="AI66" s="2"/>
      <c r="AJ66" s="351"/>
      <c r="AK66" s="351"/>
      <c r="AL66" s="10"/>
      <c r="AM66" s="51"/>
      <c r="AN66" s="19"/>
      <c r="AO66" s="58"/>
      <c r="AP66" s="351"/>
      <c r="AQ66" s="2"/>
      <c r="AR66" s="146"/>
      <c r="AS66" s="146"/>
      <c r="AT66" s="69"/>
      <c r="AU66" s="69"/>
      <c r="AV66" s="70"/>
      <c r="AW66" s="10"/>
      <c r="AX66" s="26"/>
      <c r="AY66" s="391"/>
      <c r="AZ66" s="19"/>
      <c r="BA66" s="64"/>
      <c r="BB66" s="64"/>
      <c r="BC66" s="64"/>
      <c r="BD66" s="2"/>
      <c r="BE66" s="102"/>
      <c r="BF66" s="19"/>
      <c r="BG66" s="64"/>
      <c r="BH66" s="64"/>
      <c r="BI66" s="2"/>
    </row>
    <row r="67" spans="1:61" ht="18.75" hidden="1" customHeight="1" x14ac:dyDescent="0.2">
      <c r="A67" s="33"/>
      <c r="B67" s="21"/>
      <c r="C67" s="341"/>
      <c r="D67" s="26"/>
      <c r="E67" s="102"/>
      <c r="F67" s="19"/>
      <c r="G67" s="64"/>
      <c r="H67" s="64"/>
      <c r="I67" s="64"/>
      <c r="J67" s="2"/>
      <c r="K67" s="351"/>
      <c r="L67" s="351"/>
      <c r="M67" s="10"/>
      <c r="N67" s="51"/>
      <c r="O67" s="19"/>
      <c r="P67" s="58"/>
      <c r="Q67" s="351"/>
      <c r="R67" s="2"/>
      <c r="S67" s="146"/>
      <c r="T67" s="146"/>
      <c r="U67" s="69"/>
      <c r="V67" s="69"/>
      <c r="W67" s="70"/>
      <c r="X67" s="10"/>
      <c r="Y67" s="106"/>
      <c r="Z67" s="153"/>
      <c r="AA67" s="68"/>
      <c r="AB67" s="26">
        <f t="shared" si="15"/>
        <v>1230737</v>
      </c>
      <c r="AC67" s="102"/>
      <c r="AD67" s="19"/>
      <c r="AE67" s="64"/>
      <c r="AF67" s="64"/>
      <c r="AG67" s="64"/>
      <c r="AH67" s="2"/>
      <c r="AI67" s="2"/>
      <c r="AJ67" s="351"/>
      <c r="AK67" s="351"/>
      <c r="AL67" s="10"/>
      <c r="AM67" s="51"/>
      <c r="AN67" s="19"/>
      <c r="AO67" s="58"/>
      <c r="AP67" s="351"/>
      <c r="AQ67" s="2"/>
      <c r="AR67" s="146"/>
      <c r="AS67" s="146"/>
      <c r="AT67" s="69"/>
      <c r="AU67" s="69"/>
      <c r="AV67" s="70"/>
      <c r="AW67" s="10"/>
      <c r="AX67" s="26"/>
      <c r="AY67" s="391"/>
      <c r="AZ67" s="19"/>
      <c r="BA67" s="64"/>
      <c r="BB67" s="64"/>
      <c r="BC67" s="64"/>
      <c r="BD67" s="2"/>
      <c r="BE67" s="102"/>
      <c r="BF67" s="19"/>
      <c r="BG67" s="64"/>
      <c r="BH67" s="64"/>
      <c r="BI67" s="2"/>
    </row>
    <row r="68" spans="1:61" ht="1.5" customHeight="1" x14ac:dyDescent="0.2">
      <c r="A68" s="33"/>
      <c r="B68" s="21"/>
      <c r="C68" s="341"/>
      <c r="D68" s="26"/>
      <c r="E68" s="102"/>
      <c r="F68" s="19"/>
      <c r="G68" s="64"/>
      <c r="H68" s="64"/>
      <c r="I68" s="64"/>
      <c r="J68" s="2"/>
      <c r="K68" s="351"/>
      <c r="L68" s="351"/>
      <c r="M68" s="10"/>
      <c r="N68" s="51"/>
      <c r="O68" s="19"/>
      <c r="P68" s="58"/>
      <c r="Q68" s="351"/>
      <c r="R68" s="2"/>
      <c r="S68" s="146"/>
      <c r="T68" s="146"/>
      <c r="U68" s="69"/>
      <c r="V68" s="69"/>
      <c r="W68" s="70"/>
      <c r="X68" s="10"/>
      <c r="Y68" s="106"/>
      <c r="Z68" s="153"/>
      <c r="AA68" s="68"/>
      <c r="AB68" s="26">
        <f t="shared" si="15"/>
        <v>1230737</v>
      </c>
      <c r="AC68" s="102"/>
      <c r="AD68" s="19"/>
      <c r="AE68" s="64"/>
      <c r="AF68" s="64"/>
      <c r="AG68" s="64"/>
      <c r="AH68" s="2"/>
      <c r="AI68" s="2"/>
      <c r="AJ68" s="351"/>
      <c r="AK68" s="351"/>
      <c r="AL68" s="10"/>
      <c r="AM68" s="51"/>
      <c r="AN68" s="19"/>
      <c r="AO68" s="58"/>
      <c r="AP68" s="351"/>
      <c r="AQ68" s="2"/>
      <c r="AR68" s="146"/>
      <c r="AS68" s="146"/>
      <c r="AT68" s="69"/>
      <c r="AU68" s="69"/>
      <c r="AV68" s="70"/>
      <c r="AW68" s="10"/>
      <c r="AX68" s="26"/>
      <c r="AY68" s="391"/>
      <c r="AZ68" s="19"/>
      <c r="BA68" s="64"/>
      <c r="BB68" s="64"/>
      <c r="BC68" s="64"/>
      <c r="BD68" s="2"/>
      <c r="BE68" s="102"/>
      <c r="BF68" s="19"/>
      <c r="BG68" s="64"/>
      <c r="BH68" s="64"/>
      <c r="BI68" s="2"/>
    </row>
    <row r="69" spans="1:61" x14ac:dyDescent="0.2">
      <c r="A69" s="33"/>
      <c r="B69" s="21"/>
      <c r="C69" s="341"/>
      <c r="D69" s="26"/>
      <c r="E69" s="102"/>
      <c r="F69" s="19"/>
      <c r="G69" s="64"/>
      <c r="H69" s="64"/>
      <c r="I69" s="64"/>
      <c r="J69" s="2"/>
      <c r="K69" s="351"/>
      <c r="L69" s="351"/>
      <c r="M69" s="10"/>
      <c r="N69" s="51"/>
      <c r="O69" s="19"/>
      <c r="P69" s="58"/>
      <c r="Q69" s="351"/>
      <c r="R69" s="2"/>
      <c r="S69" s="146"/>
      <c r="T69" s="146"/>
      <c r="U69" s="69"/>
      <c r="V69" s="69"/>
      <c r="W69" s="70"/>
      <c r="X69" s="10"/>
      <c r="Y69" s="106"/>
      <c r="Z69" s="153"/>
      <c r="AA69" s="68"/>
      <c r="AB69" s="26"/>
      <c r="AC69" s="102"/>
      <c r="AD69" s="19"/>
      <c r="AE69" s="64"/>
      <c r="AF69" s="64"/>
      <c r="AG69" s="64"/>
      <c r="AH69" s="2"/>
      <c r="AI69" s="2"/>
      <c r="AJ69" s="351"/>
      <c r="AK69" s="351"/>
      <c r="AL69" s="10"/>
      <c r="AM69" s="51"/>
      <c r="AN69" s="19"/>
      <c r="AO69" s="58"/>
      <c r="AP69" s="351"/>
      <c r="AQ69" s="2"/>
      <c r="AR69" s="146"/>
      <c r="AS69" s="146"/>
      <c r="AT69" s="69"/>
      <c r="AU69" s="69"/>
      <c r="AV69" s="70"/>
      <c r="AW69" s="10"/>
      <c r="AX69" s="26"/>
      <c r="AY69" s="391"/>
      <c r="AZ69" s="19"/>
      <c r="BA69" s="64"/>
      <c r="BB69" s="64"/>
      <c r="BC69" s="64"/>
      <c r="BD69" s="2"/>
      <c r="BE69" s="102"/>
      <c r="BF69" s="19"/>
      <c r="BG69" s="64"/>
      <c r="BH69" s="64"/>
      <c r="BI69" s="2"/>
    </row>
    <row r="70" spans="1:61" s="24" customFormat="1" x14ac:dyDescent="0.2">
      <c r="A70" s="5">
        <v>11</v>
      </c>
      <c r="B70" s="6" t="s">
        <v>40</v>
      </c>
      <c r="C70" s="6"/>
      <c r="D70" s="7">
        <v>1243864</v>
      </c>
      <c r="E70" s="8"/>
      <c r="F70" s="3"/>
      <c r="G70" s="4"/>
      <c r="H70" s="5"/>
      <c r="I70" s="4">
        <f>I8+I13+I20+I19+I37+I55+I31+I61</f>
        <v>15663.839999999998</v>
      </c>
      <c r="J70" s="4">
        <f>J8+J13+J20+J19+J37+J55+J31+J61</f>
        <v>19483687304.790001</v>
      </c>
      <c r="K70" s="4" t="e">
        <f>K8+K13+K20+K19+K37+K55+#REF!</f>
        <v>#REF!</v>
      </c>
      <c r="L70" s="4" t="e">
        <f>L8+L13+L20+L19+L37+L55+#REF!</f>
        <v>#REF!</v>
      </c>
      <c r="M70" s="4" t="e">
        <f>M8+M13+M20+M19+M37+M55+#REF!</f>
        <v>#REF!</v>
      </c>
      <c r="N70" s="15"/>
      <c r="O70" s="9"/>
      <c r="P70" s="50"/>
      <c r="Q70" s="4" t="e">
        <f>Q8+Q13+Q20+Q19+Q37+Q55+#REF!</f>
        <v>#REF!</v>
      </c>
      <c r="R70" s="4" t="e">
        <f>R8+R13+R20+R19+R37+R55+#REF!</f>
        <v>#REF!</v>
      </c>
      <c r="S70" s="32"/>
      <c r="T70" s="32"/>
      <c r="U70" s="32"/>
      <c r="V70" s="32" t="e">
        <f>V8+V13+V20+V19+V37+V55+#REF!</f>
        <v>#REF!</v>
      </c>
      <c r="W70" s="32" t="e">
        <f>W8+W13+W20+W19+W37+W55+#REF!</f>
        <v>#REF!</v>
      </c>
      <c r="X70" s="50"/>
      <c r="Y70" s="106"/>
      <c r="Z70" s="153"/>
      <c r="AA70" s="68" t="e">
        <f t="shared" si="9"/>
        <v>#REF!</v>
      </c>
      <c r="AB70" s="7">
        <f t="shared" si="15"/>
        <v>1230737</v>
      </c>
      <c r="AC70" s="8"/>
      <c r="AD70" s="3"/>
      <c r="AE70" s="4"/>
      <c r="AF70" s="5"/>
      <c r="AG70" s="4">
        <f>AG8+AG13+AG20+AG19+AG37+AG55+AG31+AG61</f>
        <v>17640.239999999998</v>
      </c>
      <c r="AH70" s="4">
        <f>AH8+AH13+AH20+AH19+AH37+AH55+AH31+AH61</f>
        <v>17763.800000000003</v>
      </c>
      <c r="AI70" s="183">
        <f>AI8+AI13+AI20+AI19+AI37+AI55+AI31+AI61</f>
        <v>21862516700.580002</v>
      </c>
      <c r="AJ70" s="4" t="e">
        <f>AJ8+AJ13+AJ20+AJ19+AJ37+AJ55+#REF!</f>
        <v>#REF!</v>
      </c>
      <c r="AK70" s="4" t="e">
        <f>AK8+AK13+AK20+AK19+AK37+AK55+#REF!</f>
        <v>#REF!</v>
      </c>
      <c r="AL70" s="4" t="e">
        <f>AL8+AL13+AL20+AL19+AL37+AL55+#REF!</f>
        <v>#REF!</v>
      </c>
      <c r="AM70" s="15"/>
      <c r="AN70" s="9"/>
      <c r="AO70" s="50"/>
      <c r="AP70" s="4" t="e">
        <f>AP8+AP13+AP20+AP19+AP37+AP55+#REF!</f>
        <v>#REF!</v>
      </c>
      <c r="AQ70" s="4" t="e">
        <f>AQ8+AQ13+AQ20+AQ19+AQ37+AQ55+#REF!</f>
        <v>#REF!</v>
      </c>
      <c r="AR70" s="32"/>
      <c r="AS70" s="32"/>
      <c r="AT70" s="32"/>
      <c r="AU70" s="32" t="e">
        <f>AU8+AU13+AU20+AU19+AU37+AU55+#REF!</f>
        <v>#REF!</v>
      </c>
      <c r="AV70" s="32" t="e">
        <f>AV8+AV13+AV20+AV19+AV37+AV55+#REF!</f>
        <v>#REF!</v>
      </c>
      <c r="AW70" s="50"/>
      <c r="AX70" s="7">
        <f>AB70-D70</f>
        <v>-13127</v>
      </c>
      <c r="AY70" s="393"/>
      <c r="AZ70" s="3"/>
      <c r="BA70" s="4"/>
      <c r="BB70" s="5"/>
      <c r="BC70" s="4">
        <f t="shared" ref="BC70:BD73" si="195">AH70-I70</f>
        <v>2099.9600000000046</v>
      </c>
      <c r="BD70" s="4">
        <f t="shared" si="195"/>
        <v>2378829395.7900009</v>
      </c>
      <c r="BE70" s="8"/>
      <c r="BF70" s="3"/>
      <c r="BG70" s="4"/>
      <c r="BH70" s="4">
        <f>AH70/I70*100</f>
        <v>113.40641886025398</v>
      </c>
      <c r="BI70" s="183">
        <f>AI70/J70*100</f>
        <v>112.20933881034507</v>
      </c>
    </row>
    <row r="71" spans="1:61" x14ac:dyDescent="0.2">
      <c r="A71" s="297">
        <v>11</v>
      </c>
      <c r="B71" s="21" t="s">
        <v>119</v>
      </c>
      <c r="C71" s="54"/>
      <c r="D71" s="26">
        <v>1243864</v>
      </c>
      <c r="E71" s="47"/>
      <c r="F71" s="19"/>
      <c r="G71" s="401"/>
      <c r="H71" s="401"/>
      <c r="I71" s="401"/>
      <c r="J71" s="2"/>
      <c r="K71" s="296"/>
      <c r="L71" s="296"/>
      <c r="M71" s="4">
        <v>134406481.58000001</v>
      </c>
      <c r="N71" s="22"/>
      <c r="O71" s="23"/>
      <c r="P71" s="295"/>
      <c r="Q71" s="39">
        <f>ROUND(R71/D71,2)</f>
        <v>108.06</v>
      </c>
      <c r="R71" s="2">
        <f>M71</f>
        <v>134406481.58000001</v>
      </c>
      <c r="S71" s="20"/>
      <c r="T71" s="20"/>
      <c r="U71" s="28"/>
      <c r="V71" s="28"/>
      <c r="W71" s="27"/>
      <c r="X71" s="10"/>
      <c r="Z71" s="153"/>
      <c r="AA71" s="68">
        <f t="shared" si="9"/>
        <v>108.05560863567079</v>
      </c>
      <c r="AB71" s="16">
        <f t="shared" si="15"/>
        <v>1230737</v>
      </c>
      <c r="AC71" s="47"/>
      <c r="AD71" s="19"/>
      <c r="AE71" s="447"/>
      <c r="AF71" s="447"/>
      <c r="AG71" s="447"/>
      <c r="AH71" s="447"/>
      <c r="AI71" s="273"/>
      <c r="AJ71" s="296"/>
      <c r="AK71" s="296"/>
      <c r="AL71" s="4">
        <v>134406481.58000001</v>
      </c>
      <c r="AM71" s="22"/>
      <c r="AN71" s="23"/>
      <c r="AO71" s="295"/>
      <c r="AP71" s="39">
        <f>ROUND(AQ71/AB71,2)</f>
        <v>109.21</v>
      </c>
      <c r="AQ71" s="2">
        <f>AL71</f>
        <v>134406481.58000001</v>
      </c>
      <c r="AR71" s="20"/>
      <c r="AS71" s="20"/>
      <c r="AT71" s="28"/>
      <c r="AU71" s="28"/>
      <c r="AV71" s="27"/>
      <c r="AW71" s="10"/>
      <c r="AX71" s="26">
        <f>AB71-D71</f>
        <v>-13127</v>
      </c>
      <c r="AY71" s="47"/>
      <c r="AZ71" s="19"/>
      <c r="BA71" s="303"/>
      <c r="BB71" s="303"/>
      <c r="BC71" s="303">
        <f t="shared" si="195"/>
        <v>0</v>
      </c>
      <c r="BD71" s="2">
        <f t="shared" si="195"/>
        <v>0</v>
      </c>
      <c r="BE71" s="47"/>
      <c r="BF71" s="19"/>
      <c r="BG71" s="303"/>
      <c r="BH71" s="303"/>
      <c r="BI71" s="273"/>
    </row>
    <row r="72" spans="1:61" s="24" customFormat="1" x14ac:dyDescent="0.2">
      <c r="A72" s="327">
        <v>12</v>
      </c>
      <c r="B72" s="328" t="s">
        <v>42</v>
      </c>
      <c r="C72" s="328"/>
      <c r="D72" s="329">
        <v>1243864</v>
      </c>
      <c r="E72" s="339"/>
      <c r="F72" s="338"/>
      <c r="G72" s="333"/>
      <c r="H72" s="327"/>
      <c r="I72" s="333">
        <f>I70</f>
        <v>15663.839999999998</v>
      </c>
      <c r="J72" s="333">
        <f>J70</f>
        <v>19483687304.790001</v>
      </c>
      <c r="K72" s="333">
        <f>K8+K13+K20+K19+K37+K55+K71</f>
        <v>2592923.85</v>
      </c>
      <c r="L72" s="333">
        <f>L8+L13+L20+L19+L37+L55+L71</f>
        <v>81202010.359999061</v>
      </c>
      <c r="M72" s="333" t="e">
        <f>M8+M13+M20+M19+M37+M55+M71+#REF!</f>
        <v>#REF!</v>
      </c>
      <c r="N72" s="330"/>
      <c r="O72" s="331"/>
      <c r="P72" s="334"/>
      <c r="Q72" s="333" t="e">
        <f>Q8+Q13+Q20+Q19+Q37+Q55+Q71+#REF!</f>
        <v>#REF!</v>
      </c>
      <c r="R72" s="333" t="e">
        <f>R8+R13+R20+R19+R37+R55+R71+#REF!</f>
        <v>#REF!</v>
      </c>
      <c r="S72" s="335"/>
      <c r="T72" s="335"/>
      <c r="U72" s="335"/>
      <c r="V72" s="335" t="e">
        <f>V8+V13+V20+V19+V37+V55+V71+#REF!</f>
        <v>#REF!</v>
      </c>
      <c r="W72" s="333" t="e">
        <f>W8+W13+W20+W19+W37+W55+W71+#REF!</f>
        <v>#REF!</v>
      </c>
      <c r="X72" s="332"/>
      <c r="Z72" s="336"/>
      <c r="AA72" s="337" t="e">
        <f t="shared" si="9"/>
        <v>#REF!</v>
      </c>
      <c r="AB72" s="329">
        <f t="shared" si="15"/>
        <v>1230737</v>
      </c>
      <c r="AC72" s="339"/>
      <c r="AD72" s="338"/>
      <c r="AE72" s="333"/>
      <c r="AF72" s="327"/>
      <c r="AG72" s="327"/>
      <c r="AH72" s="333">
        <f>AH70</f>
        <v>17763.800000000003</v>
      </c>
      <c r="AI72" s="354">
        <f>AI70</f>
        <v>21862516700.580002</v>
      </c>
      <c r="AJ72" s="333">
        <f>AJ8+AJ13+AJ20+AJ19+AJ37+AJ55+AJ71</f>
        <v>2592923.85</v>
      </c>
      <c r="AK72" s="333">
        <f>AK8+AK13+AK20+AK19+AK37+AK55+AK71</f>
        <v>106872014.56999815</v>
      </c>
      <c r="AL72" s="333" t="e">
        <f>AL8+AL13+AL20+AL19+AL37+AL55+AL71+#REF!</f>
        <v>#REF!</v>
      </c>
      <c r="AM72" s="330"/>
      <c r="AN72" s="331"/>
      <c r="AO72" s="334"/>
      <c r="AP72" s="333" t="e">
        <f>AP8+AP13+AP20+AP19+AP37+AP55+AP71+#REF!</f>
        <v>#REF!</v>
      </c>
      <c r="AQ72" s="333" t="e">
        <f>AQ8+AQ13+AQ20+AQ19+AQ37+AQ55+AQ71+#REF!</f>
        <v>#REF!</v>
      </c>
      <c r="AR72" s="335"/>
      <c r="AS72" s="335"/>
      <c r="AT72" s="335"/>
      <c r="AU72" s="335" t="e">
        <f>AU8+AU13+AU20+AU19+AU37+AU55+AU71+#REF!</f>
        <v>#REF!</v>
      </c>
      <c r="AV72" s="333" t="e">
        <f>AV8+AV13+AV20+AV19+AV37+AV55+AV71+#REF!</f>
        <v>#REF!</v>
      </c>
      <c r="AW72" s="332"/>
      <c r="AX72" s="329">
        <f>AB72-D72</f>
        <v>-13127</v>
      </c>
      <c r="AY72" s="339"/>
      <c r="AZ72" s="338"/>
      <c r="BA72" s="333"/>
      <c r="BB72" s="327"/>
      <c r="BC72" s="333">
        <f t="shared" si="195"/>
        <v>2099.9600000000046</v>
      </c>
      <c r="BD72" s="333">
        <f t="shared" si="195"/>
        <v>2378829395.7900009</v>
      </c>
      <c r="BE72" s="339"/>
      <c r="BF72" s="338"/>
      <c r="BG72" s="333"/>
      <c r="BH72" s="333">
        <f>AH72/I72*100</f>
        <v>113.40641886025398</v>
      </c>
      <c r="BI72" s="354">
        <f>AI72/J72*100</f>
        <v>112.20933881034507</v>
      </c>
    </row>
    <row r="73" spans="1:61" ht="20.25" x14ac:dyDescent="0.2">
      <c r="A73" s="302"/>
      <c r="B73" s="304"/>
      <c r="C73" s="54"/>
      <c r="D73" s="26">
        <v>1243864</v>
      </c>
      <c r="E73" s="47"/>
      <c r="F73" s="19"/>
      <c r="G73" s="401"/>
      <c r="H73" s="401"/>
      <c r="I73" s="340">
        <f>J72/D72</f>
        <v>15663.84050409852</v>
      </c>
      <c r="J73" s="2"/>
      <c r="K73" s="303"/>
      <c r="L73" s="303"/>
      <c r="M73" s="2"/>
      <c r="N73" s="22"/>
      <c r="O73" s="23"/>
      <c r="P73" s="301"/>
      <c r="Q73" s="340" t="e">
        <f>R72/D72</f>
        <v>#REF!</v>
      </c>
      <c r="R73" s="2"/>
      <c r="S73" s="20"/>
      <c r="T73" s="20"/>
      <c r="U73" s="20"/>
      <c r="V73" s="20"/>
      <c r="W73" s="303"/>
      <c r="X73" s="10"/>
      <c r="Y73" s="304"/>
      <c r="Z73" s="153"/>
      <c r="AA73" s="68"/>
      <c r="AB73" s="16">
        <f t="shared" si="15"/>
        <v>1230737</v>
      </c>
      <c r="AC73" s="47"/>
      <c r="AD73" s="19"/>
      <c r="AE73" s="447"/>
      <c r="AF73" s="447"/>
      <c r="AG73" s="447"/>
      <c r="AH73" s="353">
        <f>AI72/AB72</f>
        <v>17763.760007686451</v>
      </c>
      <c r="AI73" s="273"/>
      <c r="AJ73" s="303"/>
      <c r="AK73" s="303"/>
      <c r="AL73" s="2"/>
      <c r="AM73" s="22"/>
      <c r="AN73" s="23"/>
      <c r="AO73" s="301"/>
      <c r="AP73" s="340" t="e">
        <f>AQ72/AB72</f>
        <v>#REF!</v>
      </c>
      <c r="AQ73" s="2"/>
      <c r="AR73" s="20"/>
      <c r="AS73" s="20"/>
      <c r="AT73" s="20"/>
      <c r="AU73" s="20"/>
      <c r="AV73" s="303"/>
      <c r="AW73" s="10"/>
      <c r="AX73" s="26">
        <f>AB73-D73</f>
        <v>-13127</v>
      </c>
      <c r="AY73" s="47"/>
      <c r="AZ73" s="19"/>
      <c r="BA73" s="303"/>
      <c r="BB73" s="303"/>
      <c r="BC73" s="340">
        <f t="shared" si="195"/>
        <v>2099.9195035879311</v>
      </c>
      <c r="BD73" s="2">
        <f t="shared" si="195"/>
        <v>0</v>
      </c>
      <c r="BE73" s="47"/>
      <c r="BF73" s="19"/>
      <c r="BG73" s="303"/>
      <c r="BH73" s="340">
        <f>AH73/I73*100</f>
        <v>113.40615989442995</v>
      </c>
      <c r="BI73" s="273"/>
    </row>
    <row r="74" spans="1:61" x14ac:dyDescent="0.2">
      <c r="A74" s="302"/>
      <c r="B74" s="302"/>
      <c r="C74" s="54"/>
      <c r="D74" s="26"/>
      <c r="E74" s="47"/>
      <c r="F74" s="19"/>
      <c r="G74" s="401"/>
      <c r="H74" s="401"/>
      <c r="I74" s="340"/>
      <c r="J74" s="2"/>
      <c r="K74" s="303"/>
      <c r="L74" s="303"/>
      <c r="M74" s="2"/>
      <c r="N74" s="22"/>
      <c r="O74" s="23"/>
      <c r="P74" s="301"/>
      <c r="Q74" s="340"/>
      <c r="R74" s="2"/>
      <c r="S74" s="20"/>
      <c r="T74" s="20"/>
      <c r="U74" s="20"/>
      <c r="V74" s="20"/>
      <c r="W74" s="303"/>
      <c r="X74" s="10"/>
      <c r="Y74" s="304"/>
      <c r="Z74" s="153"/>
      <c r="AA74" s="68"/>
      <c r="AB74" s="16"/>
      <c r="AC74" s="47"/>
      <c r="AD74" s="19"/>
      <c r="AE74" s="447"/>
      <c r="AF74" s="447"/>
      <c r="AG74" s="447"/>
      <c r="AH74" s="340"/>
      <c r="AI74" s="273"/>
      <c r="AJ74" s="303"/>
      <c r="AK74" s="303"/>
      <c r="AL74" s="2"/>
      <c r="AM74" s="22"/>
      <c r="AN74" s="23"/>
      <c r="AO74" s="301"/>
      <c r="AP74" s="340"/>
      <c r="AQ74" s="2"/>
      <c r="AR74" s="20"/>
      <c r="AS74" s="20"/>
      <c r="AT74" s="20"/>
      <c r="AU74" s="20"/>
      <c r="AV74" s="303"/>
      <c r="AW74" s="10"/>
      <c r="AX74" s="26"/>
      <c r="AY74" s="47"/>
      <c r="AZ74" s="19"/>
      <c r="BA74" s="303"/>
      <c r="BB74" s="303"/>
      <c r="BC74" s="340"/>
      <c r="BD74" s="2"/>
      <c r="BE74" s="47"/>
      <c r="BF74" s="19"/>
      <c r="BG74" s="303"/>
      <c r="BH74" s="340"/>
      <c r="BI74" s="273"/>
    </row>
    <row r="75" spans="1:61" x14ac:dyDescent="0.3">
      <c r="A75" s="310"/>
      <c r="B75" s="311" t="s">
        <v>43</v>
      </c>
      <c r="C75" s="312"/>
      <c r="D75" s="313">
        <v>1243864</v>
      </c>
      <c r="E75" s="326"/>
      <c r="F75" s="325"/>
      <c r="G75" s="314"/>
      <c r="H75" s="314"/>
      <c r="I75" s="30"/>
      <c r="J75" s="316"/>
      <c r="K75" s="315"/>
      <c r="L75" s="315"/>
      <c r="M75" s="316"/>
      <c r="N75" s="317"/>
      <c r="O75" s="317"/>
      <c r="P75" s="318"/>
      <c r="Q75" s="315"/>
      <c r="R75" s="316"/>
      <c r="S75" s="319"/>
      <c r="T75" s="319"/>
      <c r="U75" s="320"/>
      <c r="V75" s="320"/>
      <c r="W75" s="321"/>
      <c r="X75" s="322"/>
      <c r="Y75" s="82"/>
      <c r="Z75" s="323"/>
      <c r="AA75" s="324"/>
      <c r="AB75" s="420">
        <f t="shared" si="15"/>
        <v>1230737</v>
      </c>
      <c r="AC75" s="326"/>
      <c r="AD75" s="325"/>
      <c r="AE75" s="314"/>
      <c r="AF75" s="314"/>
      <c r="AG75" s="314"/>
      <c r="AH75" s="315"/>
      <c r="AI75" s="421"/>
      <c r="AJ75" s="315"/>
      <c r="AK75" s="315"/>
      <c r="AL75" s="316"/>
      <c r="AM75" s="317"/>
      <c r="AN75" s="317"/>
      <c r="AO75" s="318"/>
      <c r="AP75" s="315"/>
      <c r="AQ75" s="316"/>
      <c r="AR75" s="319"/>
      <c r="AS75" s="319"/>
      <c r="AT75" s="320"/>
      <c r="AU75" s="320"/>
      <c r="AV75" s="321"/>
      <c r="AW75" s="322"/>
      <c r="AX75" s="420">
        <f>AB75-D75</f>
        <v>-13127</v>
      </c>
      <c r="AY75" s="326"/>
      <c r="AZ75" s="325"/>
      <c r="BA75" s="314"/>
      <c r="BB75" s="314"/>
      <c r="BC75" s="30">
        <f>AH75-I75</f>
        <v>0</v>
      </c>
      <c r="BD75" s="316">
        <f>AI75-J75</f>
        <v>0</v>
      </c>
      <c r="BE75" s="326"/>
      <c r="BF75" s="325"/>
      <c r="BG75" s="314"/>
      <c r="BH75" s="30"/>
      <c r="BI75" s="421"/>
    </row>
    <row r="76" spans="1:61" ht="20.25" x14ac:dyDescent="0.3">
      <c r="A76" s="297">
        <v>12</v>
      </c>
      <c r="B76" s="156" t="s">
        <v>44</v>
      </c>
      <c r="C76" s="54"/>
      <c r="D76" s="26">
        <v>1243864</v>
      </c>
      <c r="E76" s="47"/>
      <c r="F76" s="19"/>
      <c r="G76" s="401"/>
      <c r="H76" s="401"/>
      <c r="I76" s="158">
        <f>ROUND(J76/D76,2)</f>
        <v>270.52</v>
      </c>
      <c r="J76" s="2">
        <f>J2-J72</f>
        <v>336495895.20999908</v>
      </c>
      <c r="K76" s="296"/>
      <c r="L76" s="296">
        <f>M76-J76</f>
        <v>-81202010.359999061</v>
      </c>
      <c r="M76" s="2">
        <f>M71+M78</f>
        <v>255293884.85000002</v>
      </c>
      <c r="N76" s="22"/>
      <c r="O76" s="23"/>
      <c r="P76" s="295"/>
      <c r="Q76" s="120">
        <f>ROUND(R76/D76,2)</f>
        <v>205.24</v>
      </c>
      <c r="R76" s="2">
        <f>M76</f>
        <v>255293884.85000002</v>
      </c>
      <c r="S76" s="20"/>
      <c r="T76" s="20"/>
      <c r="U76" s="296"/>
      <c r="V76" s="296">
        <f>Q76-I76</f>
        <v>-65.279999999999973</v>
      </c>
      <c r="W76" s="296">
        <f>R76-J76</f>
        <v>-81202010.359999061</v>
      </c>
      <c r="X76" s="10"/>
      <c r="Z76" s="153"/>
      <c r="AA76" s="68">
        <f t="shared" si="9"/>
        <v>205.24260276846988</v>
      </c>
      <c r="AB76" s="16">
        <f t="shared" si="15"/>
        <v>1230737</v>
      </c>
      <c r="AC76" s="47"/>
      <c r="AD76" s="19"/>
      <c r="AE76" s="447"/>
      <c r="AF76" s="447"/>
      <c r="AG76" s="447"/>
      <c r="AH76" s="353">
        <f>ROUND(AI76/AB76,2)</f>
        <v>294.27</v>
      </c>
      <c r="AI76" s="273">
        <f>AI2-AI72</f>
        <v>362165899.41999817</v>
      </c>
      <c r="AJ76" s="296"/>
      <c r="AK76" s="296">
        <f>AL76-AI76</f>
        <v>-106872014.56999815</v>
      </c>
      <c r="AL76" s="2">
        <f>AL71+AL78</f>
        <v>255293884.85000002</v>
      </c>
      <c r="AM76" s="22"/>
      <c r="AN76" s="23"/>
      <c r="AO76" s="295"/>
      <c r="AP76" s="120">
        <f>ROUND(AQ76/AB76,2)</f>
        <v>207.43</v>
      </c>
      <c r="AQ76" s="2">
        <f>AL76</f>
        <v>255293884.85000002</v>
      </c>
      <c r="AR76" s="20"/>
      <c r="AS76" s="20"/>
      <c r="AT76" s="296"/>
      <c r="AU76" s="296">
        <f>AP76-AH76</f>
        <v>-86.839999999999975</v>
      </c>
      <c r="AV76" s="296">
        <f>AQ76-AI76</f>
        <v>-106872014.56999815</v>
      </c>
      <c r="AW76" s="10"/>
      <c r="AX76" s="16">
        <f>AB76-D76</f>
        <v>-13127</v>
      </c>
      <c r="AY76" s="47"/>
      <c r="AZ76" s="19"/>
      <c r="BA76" s="303"/>
      <c r="BB76" s="303"/>
      <c r="BC76" s="158">
        <f>AH76-I76</f>
        <v>23.75</v>
      </c>
      <c r="BD76" s="2">
        <f>AI76-J76</f>
        <v>25670004.209999084</v>
      </c>
      <c r="BE76" s="47"/>
      <c r="BF76" s="19"/>
      <c r="BG76" s="303"/>
      <c r="BH76" s="158">
        <f>AH76/I76*100</f>
        <v>108.77938784563064</v>
      </c>
      <c r="BI76" s="273">
        <f>AI76/J76*100</f>
        <v>107.62862328349622</v>
      </c>
    </row>
    <row r="77" spans="1:61" ht="18.75" hidden="1" customHeight="1" x14ac:dyDescent="0.3">
      <c r="A77" s="302"/>
      <c r="B77" s="156"/>
      <c r="C77" s="54"/>
      <c r="D77" s="26"/>
      <c r="E77" s="47"/>
      <c r="F77" s="19"/>
      <c r="G77" s="401"/>
      <c r="H77" s="401"/>
      <c r="I77" s="158"/>
      <c r="J77" s="2"/>
      <c r="K77" s="303"/>
      <c r="L77" s="303"/>
      <c r="M77" s="2"/>
      <c r="N77" s="22"/>
      <c r="O77" s="23"/>
      <c r="P77" s="301"/>
      <c r="Q77" s="120"/>
      <c r="R77" s="2"/>
      <c r="S77" s="20"/>
      <c r="T77" s="20"/>
      <c r="U77" s="303"/>
      <c r="V77" s="303"/>
      <c r="W77" s="303"/>
      <c r="X77" s="10"/>
      <c r="Z77" s="153"/>
      <c r="AA77" s="68"/>
      <c r="AB77" s="26">
        <f t="shared" si="15"/>
        <v>1230737</v>
      </c>
      <c r="AC77" s="47"/>
      <c r="AD77" s="19"/>
      <c r="AE77" s="447"/>
      <c r="AF77" s="447"/>
      <c r="AG77" s="447"/>
      <c r="AH77" s="353">
        <f t="shared" ref="AH77:AH78" si="196">ROUND(AI77/AB77,1)</f>
        <v>0</v>
      </c>
      <c r="AI77" s="273"/>
      <c r="AJ77" s="303"/>
      <c r="AK77" s="303"/>
      <c r="AL77" s="2"/>
      <c r="AM77" s="22"/>
      <c r="AN77" s="23"/>
      <c r="AO77" s="301"/>
      <c r="AP77" s="120"/>
      <c r="AQ77" s="2"/>
      <c r="AR77" s="20"/>
      <c r="AS77" s="20"/>
      <c r="AT77" s="303"/>
      <c r="AU77" s="303"/>
      <c r="AV77" s="303"/>
      <c r="AW77" s="10"/>
      <c r="AX77" s="26"/>
      <c r="AY77" s="47"/>
      <c r="AZ77" s="19"/>
      <c r="BA77" s="303"/>
      <c r="BB77" s="303"/>
      <c r="BC77" s="158"/>
      <c r="BD77" s="2"/>
      <c r="BE77" s="47"/>
      <c r="BF77" s="19"/>
      <c r="BG77" s="303"/>
      <c r="BH77" s="158"/>
      <c r="BI77" s="273"/>
    </row>
    <row r="78" spans="1:61" ht="37.5" hidden="1" customHeight="1" x14ac:dyDescent="0.3">
      <c r="A78" s="297">
        <v>14</v>
      </c>
      <c r="B78" s="156" t="s">
        <v>45</v>
      </c>
      <c r="C78" s="54"/>
      <c r="D78" s="26">
        <v>1243864</v>
      </c>
      <c r="E78" s="47"/>
      <c r="F78" s="19"/>
      <c r="G78" s="401"/>
      <c r="H78" s="401"/>
      <c r="I78" s="400"/>
      <c r="J78" s="2"/>
      <c r="K78" s="296"/>
      <c r="L78" s="296"/>
      <c r="M78" s="4">
        <v>120887403.27</v>
      </c>
      <c r="N78" s="22"/>
      <c r="O78" s="23"/>
      <c r="P78" s="295"/>
      <c r="Q78" s="120">
        <f>ROUND(R78/D78,2)</f>
        <v>97.19</v>
      </c>
      <c r="R78" s="2">
        <f>M78</f>
        <v>120887403.27</v>
      </c>
      <c r="S78" s="20"/>
      <c r="T78" s="20"/>
      <c r="U78" s="20"/>
      <c r="V78" s="20"/>
      <c r="W78" s="296"/>
      <c r="X78" s="10"/>
      <c r="Z78" s="153"/>
      <c r="AA78" s="68">
        <f t="shared" si="9"/>
        <v>97.186994132799086</v>
      </c>
      <c r="AB78" s="26">
        <f t="shared" si="15"/>
        <v>1230737</v>
      </c>
      <c r="AC78" s="47"/>
      <c r="AD78" s="19"/>
      <c r="AE78" s="447"/>
      <c r="AF78" s="447"/>
      <c r="AG78" s="37"/>
      <c r="AH78" s="353">
        <f t="shared" si="196"/>
        <v>0</v>
      </c>
      <c r="AI78" s="273"/>
      <c r="AJ78" s="296"/>
      <c r="AK78" s="296"/>
      <c r="AL78" s="4">
        <v>120887403.27</v>
      </c>
      <c r="AM78" s="22"/>
      <c r="AN78" s="23"/>
      <c r="AO78" s="295"/>
      <c r="AP78" s="120">
        <f>ROUND(AQ78/AB78,2)</f>
        <v>98.22</v>
      </c>
      <c r="AQ78" s="2">
        <f>AL78</f>
        <v>120887403.27</v>
      </c>
      <c r="AR78" s="20"/>
      <c r="AS78" s="20"/>
      <c r="AT78" s="20"/>
      <c r="AU78" s="20"/>
      <c r="AV78" s="296"/>
      <c r="AW78" s="10"/>
      <c r="AX78" s="26">
        <f>AB78-D78</f>
        <v>-13127</v>
      </c>
      <c r="AY78" s="47"/>
      <c r="AZ78" s="19"/>
      <c r="BA78" s="303"/>
      <c r="BB78" s="303"/>
      <c r="BC78" s="302">
        <f>AH78-I78</f>
        <v>0</v>
      </c>
      <c r="BD78" s="2">
        <f>AI78-J78</f>
        <v>0</v>
      </c>
      <c r="BE78" s="47"/>
      <c r="BF78" s="19"/>
      <c r="BG78" s="303"/>
      <c r="BH78" s="302"/>
      <c r="BI78" s="273"/>
    </row>
    <row r="79" spans="1:61" s="24" customFormat="1" ht="37.5" x14ac:dyDescent="0.2">
      <c r="A79" s="5">
        <v>13</v>
      </c>
      <c r="B79" s="45" t="s">
        <v>46</v>
      </c>
      <c r="C79" s="6"/>
      <c r="D79" s="26">
        <v>1243864</v>
      </c>
      <c r="E79" s="8"/>
      <c r="F79" s="3"/>
      <c r="G79" s="4"/>
      <c r="H79" s="5"/>
      <c r="I79" s="4">
        <f>I72+I76</f>
        <v>15934.359999999999</v>
      </c>
      <c r="J79" s="4">
        <f>J70+J76+J75</f>
        <v>19820183200</v>
      </c>
      <c r="K79" s="4">
        <f>K72+K78</f>
        <v>2592923.85</v>
      </c>
      <c r="L79" s="4">
        <v>0</v>
      </c>
      <c r="M79" s="4" t="e">
        <f>M72+M78+M75</f>
        <v>#REF!</v>
      </c>
      <c r="N79" s="15"/>
      <c r="O79" s="9"/>
      <c r="P79" s="10"/>
      <c r="Q79" s="4" t="e">
        <f>Q72+Q78+Q75</f>
        <v>#REF!</v>
      </c>
      <c r="R79" s="4" t="e">
        <f>R72+R78+R75</f>
        <v>#REF!</v>
      </c>
      <c r="S79" s="32"/>
      <c r="T79" s="32"/>
      <c r="U79" s="4"/>
      <c r="V79" s="4" t="e">
        <f>V72+V78+V76+V75</f>
        <v>#REF!</v>
      </c>
      <c r="W79" s="4" t="e">
        <f>W72+W78+W76+W75</f>
        <v>#REF!</v>
      </c>
      <c r="X79" s="50"/>
      <c r="Z79" s="153"/>
      <c r="AA79" s="68" t="e">
        <f t="shared" si="9"/>
        <v>#REF!</v>
      </c>
      <c r="AB79" s="26">
        <f t="shared" si="15"/>
        <v>1230737</v>
      </c>
      <c r="AC79" s="8"/>
      <c r="AD79" s="3"/>
      <c r="AE79" s="4"/>
      <c r="AF79" s="5"/>
      <c r="AG79" s="5"/>
      <c r="AH79" s="4">
        <f>ROUND(AI79/AB79,2)</f>
        <v>18058.03</v>
      </c>
      <c r="AI79" s="4">
        <f>AI70+AI76+AI75</f>
        <v>22224682600</v>
      </c>
      <c r="AJ79" s="4">
        <f>AJ72+AJ78</f>
        <v>2592923.85</v>
      </c>
      <c r="AK79" s="4">
        <v>0</v>
      </c>
      <c r="AL79" s="4" t="e">
        <f>AL72+AL78+AL75</f>
        <v>#REF!</v>
      </c>
      <c r="AM79" s="15"/>
      <c r="AN79" s="9"/>
      <c r="AO79" s="10"/>
      <c r="AP79" s="4" t="e">
        <f>AP72+AP78+AP75</f>
        <v>#REF!</v>
      </c>
      <c r="AQ79" s="4" t="e">
        <f>AQ72+AQ78+AQ75</f>
        <v>#REF!</v>
      </c>
      <c r="AR79" s="32"/>
      <c r="AS79" s="32"/>
      <c r="AT79" s="4"/>
      <c r="AU79" s="4" t="e">
        <f>AU72+AU78+AU76+AU75</f>
        <v>#REF!</v>
      </c>
      <c r="AV79" s="4" t="e">
        <f>AV72+AV78+AV76+AV75</f>
        <v>#REF!</v>
      </c>
      <c r="AW79" s="50"/>
      <c r="AX79" s="26">
        <f>AB79-D79</f>
        <v>-13127</v>
      </c>
      <c r="AY79" s="8"/>
      <c r="AZ79" s="3"/>
      <c r="BA79" s="4"/>
      <c r="BB79" s="5"/>
      <c r="BC79" s="4">
        <f>AH79-I79</f>
        <v>2123.67</v>
      </c>
      <c r="BD79" s="4">
        <f>AI79-J79</f>
        <v>2404499400</v>
      </c>
      <c r="BE79" s="8"/>
      <c r="BF79" s="3"/>
      <c r="BG79" s="4"/>
      <c r="BH79" s="4">
        <f>AH79/I79*100</f>
        <v>113.32761403658509</v>
      </c>
      <c r="BI79" s="183">
        <f>AI79/J79*100</f>
        <v>112.13157000486251</v>
      </c>
    </row>
    <row r="80" spans="1:61" ht="18.75" hidden="1" customHeight="1" x14ac:dyDescent="0.2">
      <c r="H80" s="11"/>
      <c r="I80" s="342">
        <f>I79-I2</f>
        <v>-1.0000000002037268E-2</v>
      </c>
      <c r="J80" s="342">
        <f>J79-J2</f>
        <v>0</v>
      </c>
      <c r="K80" s="11"/>
      <c r="L80" s="11"/>
      <c r="M80" s="37" t="e">
        <f>J79-M79</f>
        <v>#REF!</v>
      </c>
      <c r="Q80" s="27" t="e">
        <f>ROUND(R79/D79,2)</f>
        <v>#REF!</v>
      </c>
      <c r="R80" s="74"/>
      <c r="S80" s="11"/>
      <c r="T80" s="11"/>
      <c r="U80" s="11"/>
      <c r="V80" s="11"/>
      <c r="W80" s="37"/>
      <c r="AH80" s="342">
        <f>AH79-AH2</f>
        <v>2.9999999998835847E-2</v>
      </c>
      <c r="AI80" s="342">
        <f>AI79-AI2</f>
        <v>0</v>
      </c>
      <c r="AJ80" s="11"/>
      <c r="AK80" s="11"/>
      <c r="AL80" s="37" t="e">
        <f>AI79-AL79</f>
        <v>#REF!</v>
      </c>
      <c r="AP80" s="27" t="e">
        <f>ROUND(AQ79/AB79,2)</f>
        <v>#REF!</v>
      </c>
      <c r="AQ80" s="74"/>
      <c r="AR80" s="11"/>
      <c r="AS80" s="11"/>
      <c r="AT80" s="11"/>
      <c r="AU80" s="11"/>
      <c r="AV80" s="37"/>
      <c r="BC80" s="27"/>
      <c r="BD80" s="37"/>
      <c r="BH80" s="27"/>
      <c r="BI80" s="37"/>
    </row>
    <row r="81" spans="1:61" ht="39" hidden="1" customHeight="1" x14ac:dyDescent="0.2">
      <c r="B81" s="293"/>
      <c r="C81" s="293"/>
      <c r="D81" s="398"/>
      <c r="E81" s="305"/>
      <c r="F81" s="398"/>
      <c r="G81" s="305"/>
      <c r="H81" s="483" t="s">
        <v>47</v>
      </c>
      <c r="I81" s="483"/>
      <c r="J81" s="37">
        <f>J2-J72</f>
        <v>336495895.20999908</v>
      </c>
      <c r="K81" s="37" t="e">
        <f>M81-J81</f>
        <v>#REF!</v>
      </c>
      <c r="L81" s="294" t="s">
        <v>47</v>
      </c>
      <c r="M81" s="37" t="e">
        <f>M79-M78</f>
        <v>#REF!</v>
      </c>
      <c r="R81" s="25"/>
      <c r="W81" s="25"/>
      <c r="X81" s="25"/>
      <c r="AB81" s="445"/>
      <c r="AC81" s="445"/>
      <c r="AD81" s="445"/>
      <c r="AE81" s="445"/>
      <c r="AF81" s="483" t="s">
        <v>47</v>
      </c>
      <c r="AG81" s="483"/>
      <c r="AH81" s="483"/>
      <c r="AI81" s="37">
        <f>AI2-AI72</f>
        <v>362165899.41999817</v>
      </c>
      <c r="AJ81" s="37" t="e">
        <f>AL81-AI81</f>
        <v>#REF!</v>
      </c>
      <c r="AK81" s="294" t="s">
        <v>47</v>
      </c>
      <c r="AL81" s="37" t="e">
        <f>AL79-AL78</f>
        <v>#REF!</v>
      </c>
      <c r="AQ81" s="25"/>
      <c r="AV81" s="25"/>
      <c r="AW81" s="25"/>
      <c r="AX81" s="299"/>
      <c r="AY81" s="299"/>
      <c r="AZ81" s="299"/>
      <c r="BA81" s="299"/>
      <c r="BB81" s="483"/>
      <c r="BC81" s="483"/>
      <c r="BD81" s="37"/>
      <c r="BE81" s="299"/>
      <c r="BF81" s="299"/>
      <c r="BG81" s="299"/>
      <c r="BH81" s="300"/>
      <c r="BI81" s="37"/>
    </row>
    <row r="82" spans="1:61" x14ac:dyDescent="0.2">
      <c r="B82" s="398"/>
      <c r="C82" s="398"/>
      <c r="D82" s="398"/>
      <c r="E82" s="305"/>
      <c r="F82" s="398"/>
      <c r="G82" s="305"/>
      <c r="H82" s="399"/>
      <c r="I82" s="399"/>
      <c r="J82" s="37"/>
      <c r="K82" s="37"/>
      <c r="L82" s="399"/>
      <c r="M82" s="37"/>
      <c r="R82" s="25"/>
      <c r="W82" s="25"/>
      <c r="X82" s="25"/>
      <c r="AB82" s="445"/>
      <c r="AC82" s="445"/>
      <c r="AD82" s="445"/>
      <c r="AE82" s="445"/>
      <c r="AF82" s="446"/>
      <c r="AG82" s="483" t="s">
        <v>191</v>
      </c>
      <c r="AH82" s="483"/>
      <c r="AI82" s="37">
        <v>165391118.28</v>
      </c>
      <c r="AJ82" s="37"/>
      <c r="AK82" s="399"/>
      <c r="AL82" s="37"/>
      <c r="AQ82" s="25"/>
      <c r="AV82" s="25"/>
      <c r="AW82" s="25"/>
      <c r="AX82" s="398"/>
      <c r="AY82" s="398"/>
      <c r="AZ82" s="398"/>
      <c r="BA82" s="398"/>
      <c r="BB82" s="399"/>
      <c r="BC82" s="399"/>
      <c r="BD82" s="37"/>
      <c r="BE82" s="398"/>
      <c r="BF82" s="398"/>
      <c r="BG82" s="398"/>
      <c r="BH82" s="399"/>
      <c r="BI82" s="37"/>
    </row>
    <row r="83" spans="1:61" ht="32.25" customHeight="1" x14ac:dyDescent="0.2">
      <c r="B83" s="398"/>
      <c r="C83" s="398"/>
      <c r="D83" s="398"/>
      <c r="E83" s="305"/>
      <c r="F83" s="398"/>
      <c r="G83" s="305"/>
      <c r="H83" s="399"/>
      <c r="I83" s="399"/>
      <c r="J83" s="37"/>
      <c r="K83" s="37"/>
      <c r="L83" s="399"/>
      <c r="M83" s="37"/>
      <c r="R83" s="25"/>
      <c r="W83" s="25"/>
      <c r="X83" s="25"/>
      <c r="AB83" s="445"/>
      <c r="AC83" s="445"/>
      <c r="AD83" s="445"/>
      <c r="AE83" s="445"/>
      <c r="AF83" s="483" t="s">
        <v>182</v>
      </c>
      <c r="AG83" s="483"/>
      <c r="AH83" s="483"/>
      <c r="AI83" s="37">
        <v>147527153.88</v>
      </c>
      <c r="AJ83" s="37"/>
      <c r="AK83" s="399"/>
      <c r="AL83" s="37"/>
      <c r="AQ83" s="25"/>
      <c r="AV83" s="25"/>
      <c r="AW83" s="25"/>
      <c r="AX83" s="398"/>
      <c r="AY83" s="398"/>
      <c r="AZ83" s="398"/>
      <c r="BA83" s="398"/>
      <c r="BB83" s="399"/>
      <c r="BC83" s="399"/>
      <c r="BD83" s="37"/>
      <c r="BE83" s="398"/>
      <c r="BF83" s="398"/>
      <c r="BG83" s="398"/>
      <c r="BH83" s="399"/>
      <c r="BI83" s="37"/>
    </row>
    <row r="84" spans="1:61" s="24" customFormat="1" x14ac:dyDescent="0.2">
      <c r="A84" s="29"/>
      <c r="B84" s="510" t="s">
        <v>140</v>
      </c>
      <c r="C84" s="510"/>
      <c r="D84" s="510"/>
      <c r="E84" s="510"/>
      <c r="F84" s="510"/>
      <c r="I84" s="29" t="s">
        <v>141</v>
      </c>
      <c r="J84" s="342">
        <v>51342144.149999999</v>
      </c>
      <c r="K84" s="348"/>
      <c r="L84" s="348"/>
      <c r="M84" s="348"/>
      <c r="N84" s="348"/>
      <c r="O84" s="348"/>
      <c r="P84" s="483"/>
      <c r="Q84" s="483"/>
      <c r="R84" s="342"/>
      <c r="S84" s="348"/>
      <c r="T84" s="348"/>
      <c r="U84" s="348"/>
      <c r="V84" s="348"/>
      <c r="W84" s="348"/>
      <c r="X84" s="349"/>
      <c r="Y84" s="348"/>
      <c r="Z84" s="160"/>
      <c r="AA84" s="352"/>
      <c r="AB84" s="29"/>
      <c r="AC84" s="29"/>
      <c r="AD84" s="454"/>
      <c r="AE84" s="342"/>
      <c r="AF84" s="29"/>
      <c r="AG84" s="29" t="s">
        <v>192</v>
      </c>
      <c r="AH84" s="29" t="s">
        <v>176</v>
      </c>
      <c r="AI84" s="342">
        <f>AI76-AI82-AI83</f>
        <v>49247627.259998173</v>
      </c>
      <c r="AX84" s="29"/>
      <c r="AY84" s="29" t="s">
        <v>193</v>
      </c>
      <c r="AZ84" s="511">
        <f>J84-AI84</f>
        <v>2094516.890001826</v>
      </c>
      <c r="BA84" s="511"/>
      <c r="BB84" s="38" t="s">
        <v>142</v>
      </c>
      <c r="BC84" s="29"/>
      <c r="BD84" s="29"/>
      <c r="BE84" s="29"/>
      <c r="BF84" s="29"/>
      <c r="BG84" s="29"/>
      <c r="BH84" s="29"/>
      <c r="BI84" s="29"/>
    </row>
  </sheetData>
  <mergeCells count="67">
    <mergeCell ref="AG82:AH82"/>
    <mergeCell ref="AF83:AH83"/>
    <mergeCell ref="AZ84:BA84"/>
    <mergeCell ref="A2:C3"/>
    <mergeCell ref="P84:Q84"/>
    <mergeCell ref="B84:F84"/>
    <mergeCell ref="AF81:AH81"/>
    <mergeCell ref="AJ4:AW4"/>
    <mergeCell ref="AX4:BD4"/>
    <mergeCell ref="AX5:AX6"/>
    <mergeCell ref="AY5:AZ5"/>
    <mergeCell ref="BC5:BC6"/>
    <mergeCell ref="BD5:BD6"/>
    <mergeCell ref="BB81:BC81"/>
    <mergeCell ref="AB4:AI4"/>
    <mergeCell ref="AB5:AB6"/>
    <mergeCell ref="AC5:AD5"/>
    <mergeCell ref="H81:I81"/>
    <mergeCell ref="L5:L6"/>
    <mergeCell ref="AH5:AH6"/>
    <mergeCell ref="AI5:AI6"/>
    <mergeCell ref="AG5:AG6"/>
    <mergeCell ref="R5:R6"/>
    <mergeCell ref="S5:T5"/>
    <mergeCell ref="U5:W5"/>
    <mergeCell ref="X5:X6"/>
    <mergeCell ref="Z5:AA6"/>
    <mergeCell ref="A4:A6"/>
    <mergeCell ref="B4:B6"/>
    <mergeCell ref="C4:C6"/>
    <mergeCell ref="D4:J4"/>
    <mergeCell ref="K4:X4"/>
    <mergeCell ref="M5:M6"/>
    <mergeCell ref="N5:O5"/>
    <mergeCell ref="P5:P6"/>
    <mergeCell ref="Q5:Q6"/>
    <mergeCell ref="D5:D6"/>
    <mergeCell ref="E5:F5"/>
    <mergeCell ref="G5:G6"/>
    <mergeCell ref="H5:H6"/>
    <mergeCell ref="I5:I6"/>
    <mergeCell ref="J5:J6"/>
    <mergeCell ref="K5:K6"/>
    <mergeCell ref="BB5:BB6"/>
    <mergeCell ref="AT5:AV5"/>
    <mergeCell ref="AL5:AL6"/>
    <mergeCell ref="AM5:AN5"/>
    <mergeCell ref="AE5:AE6"/>
    <mergeCell ref="AF5:AF6"/>
    <mergeCell ref="AJ5:AJ6"/>
    <mergeCell ref="AK5:AK6"/>
    <mergeCell ref="AW5:AW6"/>
    <mergeCell ref="BA5:BA6"/>
    <mergeCell ref="AQ5:AQ6"/>
    <mergeCell ref="AR5:AS5"/>
    <mergeCell ref="AP5:AP6"/>
    <mergeCell ref="AO5:AO6"/>
    <mergeCell ref="BE4:BI4"/>
    <mergeCell ref="BE5:BF5"/>
    <mergeCell ref="BG5:BG6"/>
    <mergeCell ref="BH5:BH6"/>
    <mergeCell ref="BI5:BI6"/>
    <mergeCell ref="C15:C17"/>
    <mergeCell ref="C55:C59"/>
    <mergeCell ref="C64:C65"/>
    <mergeCell ref="C31:C35"/>
    <mergeCell ref="C1:J1"/>
  </mergeCells>
  <printOptions verticalCentered="1"/>
  <pageMargins left="0.39370078740157483" right="0" top="0" bottom="0" header="0" footer="0"/>
  <pageSetup paperSize="8" scale="45" fitToWidth="2" orientation="portrait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01.03.22 (ТПОМС УКР)</vt:lpstr>
      <vt:lpstr>2022 (без ПЭТ-КТ)</vt:lpstr>
      <vt:lpstr>2022 (без ПЭТ-КТ)_7.10-02.11.22</vt:lpstr>
      <vt:lpstr>2022</vt:lpstr>
      <vt:lpstr>2024</vt:lpstr>
      <vt:lpstr>Пр 1.8.1_сравн ТП23 с ФН24</vt:lpstr>
      <vt:lpstr>Пр1.8_сравн ФН 23 и ФН24 </vt:lpstr>
      <vt:lpstr>'01.03.22 (ТПОМС УКР)'!Заголовки_для_печати</vt:lpstr>
      <vt:lpstr>'2022'!Заголовки_для_печати</vt:lpstr>
      <vt:lpstr>'2022 (без ПЭТ-КТ)'!Заголовки_для_печати</vt:lpstr>
      <vt:lpstr>'2022 (без ПЭТ-КТ)_7.10-02.11.22'!Заголовки_для_печати</vt:lpstr>
      <vt:lpstr>'01.03.22 (ТПОМС УКР)'!Область_печати</vt:lpstr>
      <vt:lpstr>'2022'!Область_печати</vt:lpstr>
      <vt:lpstr>'2022 (без ПЭТ-КТ)'!Область_печати</vt:lpstr>
      <vt:lpstr>'2022 (без ПЭТ-КТ)_7.10-02.11.22'!Область_печати</vt:lpstr>
      <vt:lpstr>'Пр 1.8.1_сравн ТП23 с ФН24'!Область_печати</vt:lpstr>
      <vt:lpstr>'Пр1.8_сравн ФН 23 и ФН24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2023-10-25T14:18:50Z</cp:lastPrinted>
  <dcterms:created xsi:type="dcterms:W3CDTF">2019-08-02T09:59:36Z</dcterms:created>
  <dcterms:modified xsi:type="dcterms:W3CDTF">2023-10-25T14:18:52Z</dcterms:modified>
</cp:coreProperties>
</file>